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updateLinks="never" codeName="ThisWorkbook" defaultThemeVersion="124226"/>
  <mc:AlternateContent xmlns:mc="http://schemas.openxmlformats.org/markup-compatibility/2006">
    <mc:Choice Requires="x15">
      <x15ac:absPath xmlns:x15ac="http://schemas.microsoft.com/office/spreadsheetml/2010/11/ac" url="E:\data backup 21.05.2024\Desktop\UNDER NIT APPROVAL\JATIKARA 400KV ISOLATOR\JAITKARA 400KV ISOLATOR SUPPLY-BID DOC\Vol. - III\"/>
    </mc:Choice>
  </mc:AlternateContent>
  <xr:revisionPtr revIDLastSave="0" documentId="13_ncr:1_{7DAE8215-C635-4F14-B6B2-394E2D914958}" xr6:coauthVersionLast="47" xr6:coauthVersionMax="47" xr10:uidLastSave="{00000000-0000-0000-0000-000000000000}"/>
  <bookViews>
    <workbookView xWindow="-120" yWindow="-120" windowWidth="29040" windowHeight="15720" tabRatio="961" firstSheet="1" activeTab="2"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state="hidden" r:id="rId20"/>
    <sheet name="Attach 14-IP" sheetId="21" state="hidden" r:id="rId21"/>
    <sheet name="Attach 15" sheetId="22" state="hidden" r:id="rId22"/>
    <sheet name="Attach 16" sheetId="23" r:id="rId23"/>
    <sheet name="Attach 17" sheetId="24" r:id="rId24"/>
    <sheet name="Attach 18" sheetId="25" state="hidden"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60001789 - Personal View" guid="{603AE1DC-E63E-4551-94D2-0F65AF5A6EB9}" mergeInterval="0" personalView="1" maximized="1" xWindow="1" yWindow="1" windowWidth="1362" windowHeight="538" tabRatio="961" activeSheetId="16"/>
    <customWorkbookView name="60002044 - Personal View" guid="{7307877B-3267-4265-93AC-223E8EA5C2D4}" mergeInterval="0" personalView="1" maximized="1" xWindow="1" yWindow="1" windowWidth="1366" windowHeight="538" tabRatio="961" activeSheetId="4"/>
    <customWorkbookView name="60020587 - Personal View" guid="{F0FF5142-7780-4756-8308-9B225355DAF6}" mergeInterval="0" personalView="1" maximized="1" windowWidth="1362" windowHeight="582" tabRatio="961" activeSheetId="28"/>
    <customWorkbookView name="Power Grid - Personal View" guid="{A5BACB31-2B47-452B-A3BC-6D55695B550C}" mergeInterval="0" personalView="1" maximized="1" windowWidth="1596" windowHeight="674" tabRatio="961"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Akhilesh Kumar Singh {अखिलेश कुमार सिंह} - Personal View" guid="{F55A58F6-8771-45A6-8050-8FCA02572CBD}" mergeInterval="0" personalView="1" maximized="1" windowWidth="1916" windowHeight="854" tabRatio="961" activeSheetId="28"/>
    <customWorkbookView name="Rahul Mendhe {Rahul Mendhe} - Personal View" guid="{5476C51C-4037-4B28-A818-10D7CDF0C66A}" mergeInterval="0" personalView="1" maximized="1" windowWidth="1916" windowHeight="814"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Vandita Sharma {वंदिता शर्मा} - Personal View" guid="{C1218C05-AE11-4FF9-BD19-E4DE5F50EED5}" mergeInterval="0" personalView="1" maximized="1" xWindow="1" yWindow="1" windowWidth="1366" windowHeight="538" tabRatio="961"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5" l="1"/>
  <c r="D12" i="18"/>
  <c r="D11" i="18"/>
  <c r="D10" i="18"/>
  <c r="D12" i="9"/>
  <c r="H11" i="5"/>
  <c r="L18" i="3" l="1"/>
  <c r="I18" i="3"/>
  <c r="J18" i="3" s="1"/>
  <c r="K18" i="3" s="1"/>
  <c r="A48" i="26"/>
  <c r="F1" i="2" l="1"/>
  <c r="F209" i="5" s="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sharedStrings.xml><?xml version="1.0" encoding="utf-8"?>
<sst xmlns="http://schemas.openxmlformats.org/spreadsheetml/2006/main" count="1820" uniqueCount="992">
  <si>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</si>
  <si>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</si>
  <si>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</si>
  <si>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</si>
  <si>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</si>
  <si>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</si>
  <si>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</si>
  <si>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</si>
  <si>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</si>
  <si>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</si>
  <si>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</si>
  <si>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</si>
  <si>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</si>
  <si>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</si>
  <si>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</si>
  <si>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</si>
  <si>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</si>
  <si>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</si>
  <si>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</si>
  <si>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</si>
  <si>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</si>
  <si>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</si>
  <si>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</si>
  <si>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</si>
  <si>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</si>
  <si>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</si>
  <si>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</si>
  <si>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</si>
  <si>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</si>
  <si>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</si>
  <si>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</si>
  <si>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</si>
  <si>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</si>
  <si>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</si>
  <si>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</si>
  <si>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</si>
  <si>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</si>
  <si>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</si>
  <si>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</si>
  <si>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</si>
  <si>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</si>
  <si>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</si>
  <si>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</si>
  <si>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</si>
  <si>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</si>
  <si>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</si>
  <si>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</si>
  <si>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</si>
  <si>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</si>
  <si>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</si>
  <si>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</si>
  <si>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</si>
  <si>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</si>
  <si>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</si>
  <si>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</si>
  <si>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</si>
  <si>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</si>
  <si>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</si>
  <si>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</si>
  <si>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</si>
  <si>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</si>
  <si>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</si>
  <si>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</si>
  <si>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</si>
  <si>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</si>
  <si>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</si>
  <si>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</si>
  <si>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</si>
  <si>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</si>
  <si>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</si>
  <si>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</si>
  <si>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</si>
  <si>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</si>
  <si>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</si>
  <si>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</si>
  <si>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</si>
  <si>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</si>
  <si>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</si>
  <si>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</si>
  <si>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</si>
  <si>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</si>
  <si>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</si>
  <si>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</si>
  <si>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</si>
  <si>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</si>
  <si>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</si>
  <si>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</si>
  <si>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</si>
  <si>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</si>
  <si>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</si>
  <si>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</si>
  <si>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</si>
  <si>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</si>
  <si>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</si>
  <si>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</si>
  <si>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</si>
  <si>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</si>
  <si>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</si>
  <si>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</si>
  <si>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</si>
  <si>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</si>
  <si>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</si>
  <si>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</si>
  <si>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</si>
  <si>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</si>
  <si>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</si>
  <si>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</si>
  <si>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</si>
  <si>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</si>
  <si>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</si>
  <si>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</si>
  <si>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</si>
  <si>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</si>
  <si>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</si>
  <si>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</si>
  <si>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</si>
  <si>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</si>
  <si>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</si>
  <si>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</si>
  <si>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</si>
  <si>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</si>
  <si>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</si>
  <si>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</si>
  <si>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</si>
  <si>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</si>
  <si>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</si>
  <si>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</si>
  <si>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</si>
  <si>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</si>
  <si>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</si>
  <si>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</si>
  <si>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</si>
  <si>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</si>
  <si>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</si>
  <si>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</si>
  <si>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</si>
  <si>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</si>
  <si>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</si>
  <si>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</si>
  <si>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</si>
  <si>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</si>
  <si>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</si>
  <si>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</si>
  <si>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</si>
  <si>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</si>
  <si>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</si>
  <si>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</si>
  <si>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</si>
  <si>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</si>
  <si>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</si>
  <si>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</si>
  <si>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</si>
  <si>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</si>
  <si>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</si>
  <si>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</si>
  <si>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</si>
  <si>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</si>
  <si>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</si>
  <si>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</si>
  <si>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</si>
  <si>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</si>
  <si>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</si>
  <si>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</si>
  <si>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</si>
  <si>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</si>
  <si>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</si>
  <si>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</si>
  <si>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</si>
  <si>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</si>
  <si>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</si>
  <si>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</si>
  <si>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</si>
  <si>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</si>
  <si>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</si>
  <si>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</si>
  <si>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</si>
  <si>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</si>
  <si>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</si>
  <si>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</si>
  <si>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</si>
  <si>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</si>
  <si>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</si>
  <si>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</si>
  <si>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</si>
  <si>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</si>
  <si>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</si>
  <si>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</si>
  <si>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</si>
  <si>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</si>
  <si>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</si>
  <si>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</si>
  <si>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</si>
  <si>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</si>
  <si>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</si>
  <si>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</si>
  <si>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</si>
  <si>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</si>
  <si>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</si>
  <si>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</si>
  <si>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</si>
  <si>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</si>
  <si>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</si>
  <si>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</si>
  <si>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</si>
  <si>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</si>
  <si>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</si>
  <si>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</si>
  <si>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</si>
  <si>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</si>
  <si>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</si>
  <si>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</si>
  <si>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</si>
  <si>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</si>
  <si>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</si>
  <si>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</si>
  <si>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</si>
  <si>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</si>
  <si>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</si>
  <si>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</si>
  <si>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</si>
  <si>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</si>
  <si>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</si>
  <si>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</si>
  <si>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</si>
  <si>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</si>
  <si>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</si>
  <si>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</si>
  <si>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</si>
  <si>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</si>
  <si>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</si>
  <si>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</si>
  <si>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</si>
  <si>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</si>
  <si>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</si>
  <si>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</si>
  <si>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</si>
  <si>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</si>
  <si>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</si>
  <si>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</si>
  <si>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</si>
  <si>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</si>
  <si>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</si>
  <si>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</si>
  <si>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</si>
  <si>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</si>
  <si>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</si>
  <si>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</si>
  <si>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</si>
  <si>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</si>
  <si>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</si>
  <si>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</si>
  <si>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</si>
  <si>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</si>
  <si>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</si>
  <si>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</si>
  <si>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</si>
  <si>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</si>
  <si>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</si>
  <si>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</si>
  <si>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</si>
  <si>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</si>
  <si>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</si>
  <si>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</si>
  <si>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</si>
  <si>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</si>
  <si>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</si>
  <si>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</si>
  <si>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</si>
  <si>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</si>
  <si>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</si>
  <si>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</si>
  <si>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</si>
  <si>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</si>
  <si>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</si>
  <si>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</si>
  <si>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</si>
  <si>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</si>
  <si>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</si>
  <si>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</si>
  <si>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</si>
  <si>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</si>
  <si>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</si>
  <si>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</si>
  <si>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</si>
  <si>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</si>
  <si>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</si>
  <si>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</si>
  <si>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</si>
  <si>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</si>
  <si>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</si>
  <si>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</si>
  <si>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</si>
  <si>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</si>
  <si>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</si>
  <si>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</si>
  <si>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</si>
  <si>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</si>
  <si>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</si>
  <si>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</si>
  <si>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</si>
  <si>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</si>
  <si>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</si>
  <si>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</si>
  <si>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</si>
  <si>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</si>
  <si>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</si>
  <si>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</si>
  <si>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</si>
  <si>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</si>
  <si>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</si>
  <si>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</si>
  <si>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</si>
  <si>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</si>
  <si>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</si>
  <si>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</si>
  <si>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</si>
  <si>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</si>
  <si>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</si>
  <si>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</si>
  <si>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</si>
  <si>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</si>
  <si>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</si>
  <si>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</si>
  <si>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</si>
  <si>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</si>
  <si>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</si>
  <si>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</si>
  <si>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</si>
  <si>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</si>
  <si>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</si>
  <si>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</si>
  <si>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</si>
  <si>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</si>
  <si>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</si>
  <si>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</si>
  <si>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</si>
  <si>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</si>
  <si>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</si>
  <si>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</si>
  <si>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</si>
  <si>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</si>
  <si>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</si>
  <si>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</si>
  <si>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</si>
  <si>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</si>
  <si>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</si>
  <si>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</si>
  <si>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</si>
  <si>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</si>
  <si>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</si>
  <si>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</si>
  <si>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</si>
  <si>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</si>
  <si>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</si>
  <si>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</si>
  <si>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</si>
  <si>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</si>
  <si>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</si>
  <si>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</si>
  <si>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</si>
  <si>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</si>
  <si>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</si>
  <si>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</si>
  <si>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</si>
  <si>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</si>
  <si>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</si>
  <si>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</si>
  <si>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</si>
  <si>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</si>
  <si>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</si>
  <si>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</si>
  <si>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Establishment of site office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</si>
  <si>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</si>
  <si>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</si>
  <si>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</si>
  <si>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</si>
  <si>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</si>
  <si>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</si>
  <si>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</si>
  <si>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</si>
  <si>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</si>
  <si>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</si>
  <si>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</si>
  <si>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</si>
  <si>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</si>
  <si>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</si>
  <si>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</si>
  <si>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</si>
  <si>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</si>
  <si>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</si>
  <si>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</si>
  <si>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</si>
  <si>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</si>
  <si>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</si>
  <si>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</si>
  <si>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</si>
  <si>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</si>
  <si>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</si>
  <si>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</si>
  <si>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</si>
  <si>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</si>
  <si>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</si>
  <si>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</si>
  <si>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</si>
  <si>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</si>
  <si>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</si>
  <si>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</si>
  <si>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</si>
  <si>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</si>
  <si>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</si>
  <si>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</si>
  <si>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</si>
  <si>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</si>
  <si>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</si>
  <si>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</si>
  <si>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</si>
  <si>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</si>
  <si>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</si>
  <si>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</si>
  <si>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</si>
  <si>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</si>
  <si>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</si>
  <si>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</si>
  <si>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</si>
  <si>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</si>
  <si>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</si>
  <si>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</si>
  <si>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</si>
  <si>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</si>
  <si>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</si>
  <si>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</si>
  <si>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</si>
  <si>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</si>
  <si>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</si>
  <si>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</si>
  <si>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</si>
  <si>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</si>
  <si>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</si>
  <si>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</si>
  <si>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</si>
  <si>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</si>
  <si>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</si>
  <si>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</si>
  <si>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</si>
  <si>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</si>
  <si>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</si>
  <si>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</si>
  <si>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</si>
  <si>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</si>
  <si>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</si>
  <si>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</si>
  <si>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</si>
  <si>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</si>
  <si>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</si>
  <si>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</si>
  <si>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</si>
  <si>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</si>
  <si>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</si>
  <si>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</si>
  <si>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</si>
  <si>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</si>
  <si>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</si>
  <si>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</si>
  <si>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</si>
  <si>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</si>
  <si>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</si>
  <si>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</si>
  <si>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</si>
  <si>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</si>
  <si>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</si>
  <si>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</si>
  <si>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</si>
  <si>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</si>
  <si>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</si>
  <si>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</si>
  <si>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</si>
  <si>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</si>
  <si>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</si>
  <si>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</si>
  <si>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</si>
  <si>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</si>
  <si>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</si>
  <si>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</si>
  <si>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</si>
  <si>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</si>
  <si>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</si>
  <si>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</si>
  <si>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</si>
  <si>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</si>
  <si>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</si>
  <si>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</si>
  <si>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</si>
  <si>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</si>
  <si>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</si>
  <si>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</si>
  <si>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</si>
  <si>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</si>
  <si>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</si>
  <si>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</si>
  <si>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</si>
  <si>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</si>
  <si>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</si>
  <si>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</si>
  <si>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</si>
  <si>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</si>
  <si>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</si>
  <si>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</si>
  <si>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</si>
  <si>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</si>
  <si>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</si>
  <si>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</si>
  <si>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</si>
  <si>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</si>
  <si>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</si>
  <si>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</si>
  <si>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</si>
  <si>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</si>
  <si>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</si>
  <si>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</si>
  <si>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</si>
  <si>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</si>
  <si>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</si>
  <si>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</si>
  <si>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</si>
  <si>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</si>
  <si>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</si>
  <si>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</si>
  <si>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</si>
  <si>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</si>
  <si>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</si>
  <si>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</si>
  <si>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</si>
  <si>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</si>
  <si>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</si>
  <si>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</si>
  <si>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</si>
  <si>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</si>
  <si>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</si>
  <si>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</si>
  <si>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</si>
  <si>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</si>
  <si>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</si>
  <si>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</si>
  <si>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</si>
  <si>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</si>
  <si>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</si>
  <si>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</si>
  <si>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</si>
  <si>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</si>
  <si>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</si>
  <si>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</si>
  <si>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</si>
  <si>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</si>
  <si>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</si>
  <si>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</si>
  <si>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</si>
  <si>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</si>
  <si>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</si>
  <si>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</si>
  <si>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</si>
  <si>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</si>
  <si>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</si>
  <si>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</si>
  <si>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</si>
  <si>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</si>
  <si>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</si>
  <si>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</si>
  <si>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</si>
  <si>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</si>
  <si>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</si>
  <si>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</si>
  <si>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</si>
  <si>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</si>
  <si>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</si>
  <si>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</si>
  <si>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</si>
  <si>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</si>
  <si>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</si>
  <si>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</si>
  <si>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</si>
  <si>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</si>
  <si>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</si>
  <si>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</si>
  <si>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</si>
  <si>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</si>
  <si>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</si>
  <si>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</si>
  <si>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</si>
  <si>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</si>
  <si>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</si>
  <si>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</si>
  <si>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</si>
  <si>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</si>
  <si>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</si>
  <si>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</si>
  <si>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</si>
  <si>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</si>
  <si>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</si>
  <si>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</si>
  <si>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</si>
  <si>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</si>
  <si>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</si>
  <si>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</si>
  <si>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</si>
  <si>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</si>
  <si>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</si>
  <si>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</si>
  <si>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</si>
  <si>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</si>
  <si>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</si>
  <si>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</si>
  <si>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</si>
  <si>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</si>
  <si>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</si>
  <si>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</si>
  <si>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</si>
  <si>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</si>
  <si>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</si>
  <si>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</si>
  <si>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</si>
  <si>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</si>
  <si>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</si>
  <si>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</si>
  <si>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</si>
  <si>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</si>
  <si>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</si>
  <si>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</si>
  <si>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</si>
  <si>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</si>
  <si>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</si>
  <si>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</si>
  <si>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</si>
  <si>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</si>
  <si>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</si>
  <si>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</si>
  <si>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</si>
  <si>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</si>
  <si>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</si>
  <si>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</si>
  <si>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</si>
  <si>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</si>
  <si>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</si>
  <si>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</si>
  <si>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</si>
  <si>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</si>
  <si>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</si>
  <si>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</si>
  <si>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</si>
  <si>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</si>
  <si>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</si>
  <si>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</si>
  <si>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</si>
  <si>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</si>
  <si>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</si>
  <si>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</si>
  <si>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</si>
  <si>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</si>
  <si>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</si>
  <si>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</si>
  <si>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</si>
  <si>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</si>
  <si>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</si>
  <si>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</si>
  <si>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</si>
  <si>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</si>
  <si>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</si>
  <si>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</si>
  <si>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</si>
  <si>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</si>
  <si>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</si>
  <si>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</si>
  <si>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</si>
  <si>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</si>
  <si>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</si>
  <si>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</si>
  <si>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</si>
  <si>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</si>
  <si>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</si>
  <si>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</si>
  <si>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</si>
  <si>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</si>
  <si>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</si>
  <si>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</si>
  <si>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</si>
  <si>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</si>
  <si>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</si>
  <si>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</si>
  <si>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</si>
  <si>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</si>
  <si>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</si>
  <si>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</si>
  <si>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</si>
  <si>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</si>
  <si>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</si>
  <si>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</si>
  <si>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</si>
  <si>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</si>
  <si>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</si>
  <si>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</si>
  <si>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</si>
  <si>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</si>
  <si>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</si>
  <si>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</si>
  <si>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</si>
  <si>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</si>
  <si>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</si>
  <si>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</si>
  <si>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</si>
  <si>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</si>
  <si>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</si>
  <si>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</si>
  <si>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</si>
  <si>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</si>
  <si>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</si>
  <si>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</si>
  <si>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</si>
  <si>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</si>
  <si>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</si>
  <si>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</si>
  <si>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</si>
  <si>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</si>
  <si>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</si>
  <si>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</si>
  <si>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</si>
  <si>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</si>
  <si>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</si>
  <si>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</si>
  <si>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</si>
  <si>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</si>
  <si>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</si>
  <si>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</si>
  <si>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</si>
  <si>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</si>
  <si>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</si>
  <si>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</si>
  <si>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</si>
  <si>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</si>
  <si>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</si>
  <si>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</si>
  <si>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</si>
  <si>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</si>
  <si>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</si>
  <si>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</si>
  <si>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</si>
  <si>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</si>
  <si>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</si>
  <si>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</si>
  <si>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</si>
  <si>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</si>
  <si>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</si>
  <si>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</si>
  <si>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</si>
  <si>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</si>
  <si>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</si>
  <si>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</si>
  <si>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</si>
  <si>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</si>
  <si>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</si>
  <si>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</si>
  <si>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</si>
  <si>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</si>
  <si>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</si>
  <si>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</si>
  <si>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</si>
  <si>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</si>
  <si>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</si>
  <si>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</si>
  <si>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</si>
  <si>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</si>
  <si>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</si>
  <si>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</si>
  <si>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</si>
  <si>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</si>
  <si>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</si>
  <si>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</si>
  <si>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</si>
  <si>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</si>
  <si>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</si>
  <si>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</si>
  <si>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</si>
  <si>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</si>
  <si>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</si>
  <si>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</si>
  <si>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</si>
  <si>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</si>
  <si>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</si>
  <si>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</si>
  <si>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</si>
  <si>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</si>
  <si>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</si>
  <si>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</si>
  <si>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</si>
  <si>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</si>
  <si>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</si>
  <si>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</si>
  <si>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</si>
  <si>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</si>
  <si>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</si>
  <si>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</si>
  <si>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</si>
  <si>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</si>
  <si>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</si>
  <si>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</si>
  <si>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</si>
  <si>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</si>
  <si>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</si>
  <si>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</si>
  <si>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</si>
  <si>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</si>
  <si>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</si>
  <si>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</si>
  <si>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</si>
  <si>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</si>
  <si>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</si>
  <si>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</si>
  <si>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</si>
  <si>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</si>
  <si>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</si>
  <si>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</si>
  <si>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</si>
  <si>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</si>
  <si>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</si>
  <si>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</si>
  <si>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</si>
  <si>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</si>
  <si>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</si>
  <si>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</si>
  <si>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</si>
  <si>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</si>
  <si>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</si>
  <si>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</si>
  <si>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</si>
  <si>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</si>
  <si>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</si>
  <si>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</si>
  <si>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</si>
  <si>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</si>
  <si>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</si>
  <si>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</si>
  <si>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</si>
  <si>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</si>
  <si>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</si>
  <si>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</si>
  <si>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</si>
  <si>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</si>
  <si>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</si>
  <si>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</si>
  <si>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</si>
  <si>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</si>
  <si>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</si>
  <si>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</si>
  <si>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</si>
  <si>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</si>
  <si>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</si>
  <si>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</si>
  <si>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</si>
  <si>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</si>
  <si>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</si>
  <si>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</si>
  <si>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</si>
  <si>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</si>
  <si>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</si>
  <si>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</si>
  <si>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</si>
  <si>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</si>
  <si>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</si>
  <si>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</si>
  <si>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</si>
  <si>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</si>
  <si>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</si>
  <si>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</si>
  <si>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</si>
  <si>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</si>
  <si>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</si>
  <si>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</si>
  <si>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</si>
  <si>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</si>
  <si>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</si>
  <si>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</si>
  <si>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</si>
  <si>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</si>
  <si>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</si>
  <si>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</si>
  <si>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</si>
  <si>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</si>
  <si>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</si>
  <si>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</si>
  <si>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</si>
  <si>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</si>
  <si>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</si>
  <si>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</si>
  <si>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</si>
  <si>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</si>
  <si>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</si>
  <si>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</si>
  <si>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</si>
  <si>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</si>
  <si>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</si>
  <si>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</si>
  <si>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</si>
  <si>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</si>
  <si>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</si>
  <si>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</si>
  <si>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</si>
  <si>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</si>
  <si>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</si>
  <si>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</si>
  <si>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</si>
  <si>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</si>
  <si>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</si>
  <si>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</si>
  <si>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</si>
  <si>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</si>
  <si>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</si>
  <si>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</si>
  <si>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</si>
  <si>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</si>
  <si>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</si>
  <si>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</si>
  <si>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</si>
  <si>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</si>
  <si>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</si>
  <si>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</si>
  <si>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</si>
  <si>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</si>
  <si>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</si>
  <si>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</si>
  <si>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</si>
  <si>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</si>
  <si>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</si>
  <si>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</si>
  <si>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</si>
  <si>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</si>
  <si>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</si>
  <si>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</si>
  <si>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Handing over of site to agency/ Mobilization at site</t>
  </si>
  <si>
    <t>Kick off meeting</t>
  </si>
  <si>
    <t>Completing statuory requirement of contract such as labour license, Insurance policies- Workmen Compensation Insurance Policy, Contractor All Risk Insurance Policy, etc</t>
  </si>
  <si>
    <t>Sampling and source approval of construction materials including design mix for RCC concrete or as per BPS</t>
  </si>
  <si>
    <t>Excavation of basement</t>
  </si>
  <si>
    <t>RCC structure work below Plinth level</t>
  </si>
  <si>
    <t>RCC structure work above Plinth level</t>
  </si>
  <si>
    <t>All ancillary Civil works including Brick Work, Plaster, Painting, Doors, Windows, Flooring, Water Proofing, Building. Septic tank/ Soak pit, etc</t>
  </si>
  <si>
    <t>Internal &amp; External electrification</t>
  </si>
  <si>
    <t>Lift work</t>
  </si>
  <si>
    <t>Fire Fighting work</t>
  </si>
  <si>
    <t>Plumbing &amp; Sewerage work</t>
  </si>
  <si>
    <t>Road, drain, water harvesting, swimming pool work, etc</t>
  </si>
  <si>
    <t>Development of Horticulture work</t>
  </si>
  <si>
    <t>Balance- Internal, external finishing as per requirement of site</t>
  </si>
  <si>
    <t>Handing/ taking over of facilities including submission of "As BUILT DRAWING" and relevant NOCs (if required)</t>
  </si>
  <si>
    <t>Description of Work- Activity</t>
  </si>
  <si>
    <t>Breakup of Completion Schedule in Months                                                      (Bidder must fill break-up Schedule)</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</si>
  <si>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</si>
  <si>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</si>
  <si>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</si>
  <si>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</si>
  <si>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</si>
  <si>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</si>
  <si>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</si>
  <si>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</si>
  <si>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</si>
  <si>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</si>
  <si>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</si>
  <si>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</si>
  <si>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</si>
  <si>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</si>
  <si>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</si>
  <si>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</si>
  <si>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</si>
  <si>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</si>
  <si>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</si>
  <si>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</si>
  <si>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</si>
  <si>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</si>
  <si>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</si>
  <si>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</si>
  <si>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</si>
  <si>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</si>
  <si>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</si>
  <si>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</si>
  <si>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</si>
  <si>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</si>
  <si>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</si>
  <si>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</si>
  <si>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</si>
  <si>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</si>
  <si>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</si>
  <si>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Supply of 420kV 4000A for retro fitment of existing isolator in 400kV Switchyard at Jhatikara S/s</t>
  </si>
  <si>
    <r>
      <t xml:space="preserve">1.0       Technical Experience:
</t>
    </r>
    <r>
      <rPr>
        <b/>
        <i/>
        <sz val="11"/>
        <color rgb="FFFF0000"/>
        <rFont val="Book Antiqua"/>
        <family val="1"/>
      </rPr>
      <t xml:space="preserve">The bidder must be Manufacturer of Isolator and supplied isolator for 400 KV or above voltage level during last 07 years as on the originally scheduled date of bid submission 
Documents to be submitted by the Bidder as evidence of meeting the above QR: 
i.	Copy of Letter of Award/ Purchase order (along with detailed BOQ)
ii.	 Completion Certificate(s) from the client for the work and date of completion or any other document, authenticated by the client, containing relevant information to conclusively establish that the bidder has completed the requisite works satisfactorily. </t>
    </r>
    <r>
      <rPr>
        <b/>
        <i/>
        <sz val="11"/>
        <color rgb="FF0000FF"/>
        <rFont val="Book Antiqua"/>
        <family val="1"/>
      </rPr>
      <t xml:space="preserve">
</t>
    </r>
  </si>
  <si>
    <r>
      <t>(</t>
    </r>
    <r>
      <rPr>
        <sz val="12"/>
        <color rgb="FFFF0000"/>
        <rFont val="Book Antiqua"/>
        <family val="1"/>
      </rPr>
      <t xml:space="preserve">a)Minimum Average Annual Turnover @ (MAAT) for best 3 financial years out of last 5 financial years of the bidder should not be less than INR 165.36 Lakhs </t>
    </r>
    <r>
      <rPr>
        <sz val="12"/>
        <color rgb="FF0070C0"/>
        <rFont val="Book Antiqua"/>
        <family val="1"/>
      </rPr>
      <t xml:space="preserve">
</t>
    </r>
  </si>
  <si>
    <t>NR1/NT/G-MISC/DOM/I00/25/05280 
(RFX-5002004414)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</si>
</sst>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sz val="12"/>
      <color rgb="FF0070C0"/>
      <name val="Book Antiqua"/>
      <family val="1"/>
    </font>
    <font>
      <b/>
      <i/>
      <sz val="11"/>
      <color rgb="FFFF0000"/>
      <name val="Book Antiqua"/>
      <family val="1"/>
    </font>
    <font>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47" fillId="0" borderId="3" xfId="0" applyFont="1" applyBorder="1" applyAlignment="1" applyProtection="1">
      <alignment horizontal="center" vertical="center"/>
      <protection hidden="1"/>
    </xf>
    <xf numFmtId="172"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5" fillId="12" borderId="6" xfId="0" applyFont="1" applyFill="1" applyBorder="1" applyAlignment="1" applyProtection="1">
      <alignment horizontal="center" vertical="center" wrapText="1"/>
      <protection hidden="1"/>
    </xf>
    <xf numFmtId="0" fontId="9" fillId="0" borderId="4" xfId="47"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5" fillId="0" borderId="28"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14" xfId="0" applyFont="1" applyBorder="1" applyAlignment="1" applyProtection="1">
      <alignment vertical="top" wrapText="1"/>
      <protection hidden="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Protection="1">
      <protection hidden="1"/>
    </xf>
    <xf numFmtId="0" fontId="5" fillId="0" borderId="13" xfId="0" applyFont="1" applyBorder="1" applyAlignment="1" applyProtection="1">
      <alignment horizontal="left" vertical="top"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3" fillId="0" borderId="0" xfId="52" applyFont="1"/>
    <xf numFmtId="0" fontId="62" fillId="0" borderId="5"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97" fillId="2" borderId="29" xfId="59"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0" xfId="35" applyFont="1" applyAlignment="1" applyProtection="1">
      <alignment horizontal="left" vertical="top" wrapText="1"/>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6"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8"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91" fillId="0" borderId="0" xfId="35" applyFont="1" applyAlignment="1" applyProtection="1">
      <alignment horizontal="left" vertical="top" wrapText="1"/>
      <protection hidden="1"/>
    </xf>
    <xf numFmtId="0" fontId="92" fillId="0" borderId="0" xfId="35" applyFont="1" applyAlignment="1" applyProtection="1">
      <alignment horizontal="left" vertical="top"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8" fillId="0" borderId="0" xfId="35" applyFont="1" applyAlignment="1" applyProtection="1">
      <alignment vertical="top" wrapText="1"/>
      <protection hidden="1"/>
    </xf>
    <xf numFmtId="0" fontId="98" fillId="0" borderId="0" xfId="35" applyFont="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4"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15"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62"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0" borderId="63"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9"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0" borderId="45" xfId="35" applyFont="1" applyBorder="1" applyAlignment="1" applyProtection="1">
      <alignment horizontal="left" vertical="center"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2" borderId="26" xfId="35" applyFont="1" applyFill="1" applyBorder="1" applyAlignment="1" applyProtection="1">
      <alignment horizontal="left" vertical="center" wrapText="1"/>
      <protection locked="0" hidden="1"/>
    </xf>
    <xf numFmtId="0" fontId="51" fillId="0" borderId="0" xfId="35" applyFont="1" applyAlignment="1">
      <alignment horizontal="left" wrapText="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6" xfId="35" applyFont="1" applyFill="1" applyBorder="1" applyAlignment="1" applyProtection="1">
      <alignment horizontal="left" vertical="center" wrapText="1"/>
      <protection locked="0"/>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24" xfId="0" applyFont="1" applyBorder="1" applyAlignment="1" applyProtection="1">
      <alignment horizontal="left" vertical="top"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2" borderId="6" xfId="0" applyFont="1" applyFill="1" applyBorder="1" applyAlignment="1" applyProtection="1">
      <alignment horizontal="center" vertical="center" wrapText="1"/>
      <protection locked="0"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0" xfId="0" applyFont="1" applyAlignment="1" applyProtection="1">
      <alignment horizontal="left" vertical="top" indent="5"/>
      <protection hidden="1"/>
    </xf>
    <xf numFmtId="0" fontId="9" fillId="0" borderId="34"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0" borderId="57" xfId="0" applyFont="1" applyBorder="1" applyAlignment="1" applyProtection="1">
      <alignment horizontal="left"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9" xfId="0" applyFont="1" applyBorder="1" applyAlignment="1" applyProtection="1">
      <alignment horizontal="left" vertical="top" indent="5"/>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66" fillId="13" borderId="0" xfId="0" applyFont="1" applyFill="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9" fillId="0" borderId="6" xfId="0" applyFont="1" applyBorder="1" applyAlignment="1" applyProtection="1">
      <alignment horizontal="center" vertical="top"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8"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0" borderId="14"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11" fillId="13" borderId="0" xfId="52" applyFont="1" applyFill="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3">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55824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5676" y="200025"/>
          <a:ext cx="0" cy="83764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125</xdr:row>
          <xdr:rowOff>0</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504825</xdr:colOff>
          <xdr:row>90</xdr:row>
          <xdr:rowOff>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542925</xdr:colOff>
          <xdr:row>90</xdr:row>
          <xdr:rowOff>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542925</xdr:colOff>
          <xdr:row>90</xdr:row>
          <xdr:rowOff>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676275</xdr:colOff>
          <xdr:row>90</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8</xdr:col>
          <xdr:colOff>447675</xdr:colOff>
          <xdr:row>90</xdr:row>
          <xdr:rowOff>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495300</xdr:colOff>
          <xdr:row>90</xdr:row>
          <xdr:rowOff>0</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7</xdr:col>
          <xdr:colOff>542925</xdr:colOff>
          <xdr:row>90</xdr:row>
          <xdr:rowOff>0</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533400</xdr:colOff>
          <xdr:row>90</xdr:row>
          <xdr:rowOff>0</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657225</xdr:colOff>
          <xdr:row>90</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8</xdr:col>
          <xdr:colOff>428625</xdr:colOff>
          <xdr:row>90</xdr:row>
          <xdr:rowOff>0</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590550</xdr:colOff>
          <xdr:row>125</xdr:row>
          <xdr:rowOff>0</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371475</xdr:colOff>
          <xdr:row>125</xdr:row>
          <xdr:rowOff>0</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5</xdr:col>
          <xdr:colOff>742950</xdr:colOff>
          <xdr:row>125</xdr:row>
          <xdr:rowOff>0</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419100</xdr:colOff>
          <xdr:row>125</xdr:row>
          <xdr:rowOff>0</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125</xdr:row>
          <xdr:rowOff>0</xdr:rowOff>
        </xdr:from>
        <xdr:to>
          <xdr:col>6</xdr:col>
          <xdr:colOff>600075</xdr:colOff>
          <xdr:row>125</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6</xdr:col>
          <xdr:colOff>285750</xdr:colOff>
          <xdr:row>125</xdr:row>
          <xdr:rowOff>0</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125</xdr:row>
          <xdr:rowOff>0</xdr:rowOff>
        </xdr:from>
        <xdr:to>
          <xdr:col>7</xdr:col>
          <xdr:colOff>428625</xdr:colOff>
          <xdr:row>125</xdr:row>
          <xdr:rowOff>0</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495300</xdr:colOff>
          <xdr:row>125</xdr:row>
          <xdr:rowOff>0</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7</xdr:col>
          <xdr:colOff>542925</xdr:colOff>
          <xdr:row>125</xdr:row>
          <xdr:rowOff>0</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533400</xdr:colOff>
          <xdr:row>125</xdr:row>
          <xdr:rowOff>0</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125</xdr:row>
          <xdr:rowOff>0</xdr:rowOff>
        </xdr:from>
        <xdr:to>
          <xdr:col>8</xdr:col>
          <xdr:colOff>657225</xdr:colOff>
          <xdr:row>125</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8</xdr:col>
          <xdr:colOff>428625</xdr:colOff>
          <xdr:row>125</xdr:row>
          <xdr:rowOff>0</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847725</xdr:colOff>
          <xdr:row>125</xdr:row>
          <xdr:rowOff>0</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5</xdr:col>
          <xdr:colOff>1076325</xdr:colOff>
          <xdr:row>125</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6</xdr:col>
          <xdr:colOff>123825</xdr:colOff>
          <xdr:row>125</xdr:row>
          <xdr:rowOff>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6</xdr:col>
          <xdr:colOff>85725</xdr:colOff>
          <xdr:row>125</xdr:row>
          <xdr:rowOff>0</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142875</xdr:colOff>
          <xdr:row>125</xdr:row>
          <xdr:rowOff>0</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342900</xdr:colOff>
          <xdr:row>125</xdr:row>
          <xdr:rowOff>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504825</xdr:colOff>
          <xdr:row>125</xdr:row>
          <xdr:rowOff>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466725</xdr:colOff>
          <xdr:row>125</xdr:row>
          <xdr:rowOff>0</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8</xdr:col>
          <xdr:colOff>800100</xdr:colOff>
          <xdr:row>125</xdr:row>
          <xdr:rowOff>0</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1019175</xdr:colOff>
          <xdr:row>125</xdr:row>
          <xdr:rowOff>0</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9</xdr:col>
          <xdr:colOff>0</xdr:colOff>
          <xdr:row>125</xdr:row>
          <xdr:rowOff>0</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1152525</xdr:colOff>
          <xdr:row>125</xdr:row>
          <xdr:rowOff>0</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125</xdr:row>
          <xdr:rowOff>0</xdr:rowOff>
        </xdr:from>
        <xdr:to>
          <xdr:col>6</xdr:col>
          <xdr:colOff>219075</xdr:colOff>
          <xdr:row>125</xdr:row>
          <xdr:rowOff>0</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5</xdr:col>
          <xdr:colOff>1066800</xdr:colOff>
          <xdr:row>125</xdr:row>
          <xdr:rowOff>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6</xdr:col>
          <xdr:colOff>47625</xdr:colOff>
          <xdr:row>125</xdr:row>
          <xdr:rowOff>0</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125</xdr:row>
          <xdr:rowOff>0</xdr:rowOff>
        </xdr:from>
        <xdr:to>
          <xdr:col>8</xdr:col>
          <xdr:colOff>228600</xdr:colOff>
          <xdr:row>125</xdr:row>
          <xdr:rowOff>0</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47625</xdr:colOff>
          <xdr:row>125</xdr:row>
          <xdr:rowOff>0</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114300</xdr:colOff>
          <xdr:row>125</xdr:row>
          <xdr:rowOff>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3435" cy="58322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7951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52447" y="434423"/>
          <a:ext cx="1111526" cy="692012"/>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197587" y="209550"/>
          <a:ext cx="974863" cy="689527"/>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6" Type="http://schemas.openxmlformats.org/officeDocument/2006/relationships/ctrlProp" Target="../ctrlProps/ctrlProp5.xml"/><Relationship Id="rId11" Type="http://schemas.openxmlformats.org/officeDocument/2006/relationships/vmlDrawing" Target="../drawings/vmlDrawing1.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2.bin"/><Relationship Id="rId90" Type="http://schemas.openxmlformats.org/officeDocument/2006/relationships/ctrlProp" Target="../ctrlProps/ctrlProp79.xml"/><Relationship Id="rId22" Type="http://schemas.openxmlformats.org/officeDocument/2006/relationships/ctrlProp" Target="../ctrlProps/ctrlProp11.xml"/><Relationship Id="rId27" Type="http://schemas.openxmlformats.org/officeDocument/2006/relationships/ctrlProp" Target="../ctrlProps/ctrlProp16.xml"/><Relationship Id="rId43" Type="http://schemas.openxmlformats.org/officeDocument/2006/relationships/ctrlProp" Target="../ctrlProps/ctrlProp32.xml"/><Relationship Id="rId48" Type="http://schemas.openxmlformats.org/officeDocument/2006/relationships/ctrlProp" Target="../ctrlProps/ctrlProp37.xml"/><Relationship Id="rId64" Type="http://schemas.openxmlformats.org/officeDocument/2006/relationships/ctrlProp" Target="../ctrlProps/ctrlProp53.xml"/><Relationship Id="rId69" Type="http://schemas.openxmlformats.org/officeDocument/2006/relationships/ctrlProp" Target="../ctrlProps/ctrlProp58.xml"/><Relationship Id="rId8" Type="http://schemas.openxmlformats.org/officeDocument/2006/relationships/printerSettings" Target="../printerSettings/printerSettings115.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3" Type="http://schemas.openxmlformats.org/officeDocument/2006/relationships/printerSettings" Target="../printerSettings/printerSettings110.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4.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4.bin"/><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printerSettings" Target="../printerSettings/printerSettings109.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9" Type="http://schemas.openxmlformats.org/officeDocument/2006/relationships/ctrlProp" Target="../ctrlProps/ctrlProp109.xml"/><Relationship Id="rId21" Type="http://schemas.openxmlformats.org/officeDocument/2006/relationships/ctrlProp" Target="../ctrlProps/ctrlProp91.xml"/><Relationship Id="rId34" Type="http://schemas.openxmlformats.org/officeDocument/2006/relationships/ctrlProp" Target="../ctrlProps/ctrlProp104.xml"/><Relationship Id="rId42" Type="http://schemas.openxmlformats.org/officeDocument/2006/relationships/ctrlProp" Target="../ctrlProps/ctrlProp112.xml"/><Relationship Id="rId47" Type="http://schemas.openxmlformats.org/officeDocument/2006/relationships/ctrlProp" Target="../ctrlProps/ctrlProp117.xml"/><Relationship Id="rId50" Type="http://schemas.openxmlformats.org/officeDocument/2006/relationships/ctrlProp" Target="../ctrlProps/ctrlProp120.xml"/><Relationship Id="rId7" Type="http://schemas.openxmlformats.org/officeDocument/2006/relationships/printerSettings" Target="../printerSettings/printerSettings123.bin"/><Relationship Id="rId2" Type="http://schemas.openxmlformats.org/officeDocument/2006/relationships/printerSettings" Target="../printerSettings/printerSettings118.bin"/><Relationship Id="rId16" Type="http://schemas.openxmlformats.org/officeDocument/2006/relationships/ctrlProp" Target="../ctrlProps/ctrlProp86.xml"/><Relationship Id="rId29" Type="http://schemas.openxmlformats.org/officeDocument/2006/relationships/ctrlProp" Target="../ctrlProps/ctrlProp99.xml"/><Relationship Id="rId11" Type="http://schemas.openxmlformats.org/officeDocument/2006/relationships/drawing" Target="../drawings/drawing5.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40" Type="http://schemas.openxmlformats.org/officeDocument/2006/relationships/ctrlProp" Target="../ctrlProps/ctrlProp110.xml"/><Relationship Id="rId45" Type="http://schemas.openxmlformats.org/officeDocument/2006/relationships/ctrlProp" Target="../ctrlProps/ctrlProp115.xml"/><Relationship Id="rId53" Type="http://schemas.openxmlformats.org/officeDocument/2006/relationships/ctrlProp" Target="../ctrlProps/ctrlProp123.xml"/><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19" Type="http://schemas.openxmlformats.org/officeDocument/2006/relationships/ctrlProp" Target="../ctrlProps/ctrlProp89.xml"/><Relationship Id="rId31" Type="http://schemas.openxmlformats.org/officeDocument/2006/relationships/ctrlProp" Target="../ctrlProps/ctrlProp101.xml"/><Relationship Id="rId44" Type="http://schemas.openxmlformats.org/officeDocument/2006/relationships/ctrlProp" Target="../ctrlProps/ctrlProp114.xml"/><Relationship Id="rId52" Type="http://schemas.openxmlformats.org/officeDocument/2006/relationships/ctrlProp" Target="../ctrlProps/ctrlProp122.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43" Type="http://schemas.openxmlformats.org/officeDocument/2006/relationships/ctrlProp" Target="../ctrlProps/ctrlProp113.xml"/><Relationship Id="rId48" Type="http://schemas.openxmlformats.org/officeDocument/2006/relationships/ctrlProp" Target="../ctrlProps/ctrlProp118.xml"/><Relationship Id="rId8" Type="http://schemas.openxmlformats.org/officeDocument/2006/relationships/printerSettings" Target="../printerSettings/printerSettings124.bin"/><Relationship Id="rId51" Type="http://schemas.openxmlformats.org/officeDocument/2006/relationships/ctrlProp" Target="../ctrlProps/ctrlProp121.xml"/><Relationship Id="rId3" Type="http://schemas.openxmlformats.org/officeDocument/2006/relationships/printerSettings" Target="../printerSettings/printerSettings119.bin"/><Relationship Id="rId12" Type="http://schemas.openxmlformats.org/officeDocument/2006/relationships/vmlDrawing" Target="../drawings/vmlDrawing2.v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38" Type="http://schemas.openxmlformats.org/officeDocument/2006/relationships/ctrlProp" Target="../ctrlProps/ctrlProp108.xml"/><Relationship Id="rId46" Type="http://schemas.openxmlformats.org/officeDocument/2006/relationships/ctrlProp" Target="../ctrlProps/ctrlProp116.xml"/><Relationship Id="rId20" Type="http://schemas.openxmlformats.org/officeDocument/2006/relationships/ctrlProp" Target="../ctrlProps/ctrlProp90.xml"/><Relationship Id="rId41" Type="http://schemas.openxmlformats.org/officeDocument/2006/relationships/ctrlProp" Target="../ctrlProps/ctrlProp111.xml"/><Relationship Id="rId54" Type="http://schemas.openxmlformats.org/officeDocument/2006/relationships/ctrlProp" Target="../ctrlProps/ctrlProp124.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49" Type="http://schemas.openxmlformats.org/officeDocument/2006/relationships/ctrlProp" Target="../ctrlProps/ctrlProp119.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26" Type="http://schemas.openxmlformats.org/officeDocument/2006/relationships/printerSettings" Target="../printerSettings/printerSettings152.bin"/><Relationship Id="rId3" Type="http://schemas.openxmlformats.org/officeDocument/2006/relationships/printerSettings" Target="../printerSettings/printerSettings129.bin"/><Relationship Id="rId21" Type="http://schemas.openxmlformats.org/officeDocument/2006/relationships/printerSettings" Target="../printerSettings/printerSettings147.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5" Type="http://schemas.openxmlformats.org/officeDocument/2006/relationships/printerSettings" Target="../printerSettings/printerSettings151.bin"/><Relationship Id="rId33" Type="http://schemas.openxmlformats.org/officeDocument/2006/relationships/drawing" Target="../drawings/drawing6.xml"/><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printerSettings" Target="../printerSettings/printerSettings146.bin"/><Relationship Id="rId29" Type="http://schemas.openxmlformats.org/officeDocument/2006/relationships/printerSettings" Target="../printerSettings/printerSettings155.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24" Type="http://schemas.openxmlformats.org/officeDocument/2006/relationships/printerSettings" Target="../printerSettings/printerSettings150.bin"/><Relationship Id="rId32" Type="http://schemas.openxmlformats.org/officeDocument/2006/relationships/printerSettings" Target="../printerSettings/printerSettings158.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23" Type="http://schemas.openxmlformats.org/officeDocument/2006/relationships/printerSettings" Target="../printerSettings/printerSettings149.bin"/><Relationship Id="rId28" Type="http://schemas.openxmlformats.org/officeDocument/2006/relationships/printerSettings" Target="../printerSettings/printerSettings154.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31" Type="http://schemas.openxmlformats.org/officeDocument/2006/relationships/printerSettings" Target="../printerSettings/printerSettings157.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 Id="rId22" Type="http://schemas.openxmlformats.org/officeDocument/2006/relationships/printerSettings" Target="../printerSettings/printerSettings148.bin"/><Relationship Id="rId27" Type="http://schemas.openxmlformats.org/officeDocument/2006/relationships/printerSettings" Target="../printerSettings/printerSettings153.bin"/><Relationship Id="rId30" Type="http://schemas.openxmlformats.org/officeDocument/2006/relationships/printerSettings" Target="../printerSettings/printerSettings156.bin"/><Relationship Id="rId8" Type="http://schemas.openxmlformats.org/officeDocument/2006/relationships/printerSettings" Target="../printerSettings/printerSettings13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33" Type="http://schemas.openxmlformats.org/officeDocument/2006/relationships/drawing" Target="../drawings/drawing7.xml"/><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32" Type="http://schemas.openxmlformats.org/officeDocument/2006/relationships/printerSettings" Target="../printerSettings/printerSettings190.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printerSettings" Target="../printerSettings/printerSettings189.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 Id="rId8" Type="http://schemas.openxmlformats.org/officeDocument/2006/relationships/printerSettings" Target="../printerSettings/printerSettings16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drawing" Target="../drawings/drawing8.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printerSettings" Target="../printerSettings/printerSettings222.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printerSettings" Target="../printerSettings/printerSettings221.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drawing" Target="../drawings/drawing9.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8" Type="http://schemas.openxmlformats.org/officeDocument/2006/relationships/printerSettings" Target="../printerSettings/printerSettings2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34" Type="http://schemas.openxmlformats.org/officeDocument/2006/relationships/vmlDrawing" Target="../drawings/vmlDrawing3.vml"/><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33" Type="http://schemas.openxmlformats.org/officeDocument/2006/relationships/drawing" Target="../drawings/drawing10.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29" Type="http://schemas.openxmlformats.org/officeDocument/2006/relationships/printerSettings" Target="../printerSettings/printerSettings283.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32" Type="http://schemas.openxmlformats.org/officeDocument/2006/relationships/printerSettings" Target="../printerSettings/printerSettings286.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printerSettings" Target="../printerSettings/printerSettings282.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31" Type="http://schemas.openxmlformats.org/officeDocument/2006/relationships/printerSettings" Target="../printerSettings/printerSettings285.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 Id="rId30" Type="http://schemas.openxmlformats.org/officeDocument/2006/relationships/printerSettings" Target="../printerSettings/printerSettings284.bin"/><Relationship Id="rId35" Type="http://schemas.openxmlformats.org/officeDocument/2006/relationships/ctrlProp" Target="../ctrlProps/ctrlProp125.xml"/><Relationship Id="rId8" Type="http://schemas.openxmlformats.org/officeDocument/2006/relationships/printerSettings" Target="../printerSettings/printerSettings26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vmlDrawing" Target="../drawings/vmlDrawing4.v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drawing" Target="../drawings/drawing11.xml"/><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ctrlProp" Target="../ctrlProps/ctrlProp126.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34" Type="http://schemas.openxmlformats.org/officeDocument/2006/relationships/vmlDrawing" Target="../drawings/vmlDrawing5.vml"/><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33" Type="http://schemas.openxmlformats.org/officeDocument/2006/relationships/drawing" Target="../drawings/drawing12.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29" Type="http://schemas.openxmlformats.org/officeDocument/2006/relationships/printerSettings" Target="../printerSettings/printerSettings326.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32" Type="http://schemas.openxmlformats.org/officeDocument/2006/relationships/printerSettings" Target="../printerSettings/printerSettings329.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28" Type="http://schemas.openxmlformats.org/officeDocument/2006/relationships/printerSettings" Target="../printerSettings/printerSettings325.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31" Type="http://schemas.openxmlformats.org/officeDocument/2006/relationships/printerSettings" Target="../printerSettings/printerSettings328.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printerSettings" Target="../printerSettings/printerSettings324.bin"/><Relationship Id="rId30" Type="http://schemas.openxmlformats.org/officeDocument/2006/relationships/printerSettings" Target="../printerSettings/printerSettings327.bin"/><Relationship Id="rId35" Type="http://schemas.openxmlformats.org/officeDocument/2006/relationships/ctrlProp" Target="../ctrlProps/ctrlProp127.xml"/><Relationship Id="rId8" Type="http://schemas.openxmlformats.org/officeDocument/2006/relationships/printerSettings" Target="../printerSettings/printerSettings3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3.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33" Type="http://schemas.openxmlformats.org/officeDocument/2006/relationships/drawing" Target="../drawings/drawing14.xml"/><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printerSettings" Target="../printerSettings/printerSettings392.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 Id="rId8"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drawing" Target="../drawings/drawing15.xml"/><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8" Type="http://schemas.openxmlformats.org/officeDocument/2006/relationships/printerSettings" Target="../printerSettings/printerSettings40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33" Type="http://schemas.openxmlformats.org/officeDocument/2006/relationships/drawing" Target="../drawings/drawing16.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printerSettings" Target="../printerSettings/printerSettings456.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 Id="rId8" Type="http://schemas.openxmlformats.org/officeDocument/2006/relationships/printerSettings" Target="../printerSettings/printerSettings4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hyperlink" Target="http://www.labourbureau.nic.in/" TargetMode="External"/><Relationship Id="rId18" Type="http://schemas.openxmlformats.org/officeDocument/2006/relationships/drawing" Target="../drawings/drawing17.xml"/><Relationship Id="rId3" Type="http://schemas.openxmlformats.org/officeDocument/2006/relationships/printerSettings" Target="../printerSettings/printerSettings459.bin"/><Relationship Id="rId7" Type="http://schemas.openxmlformats.org/officeDocument/2006/relationships/printerSettings" Target="../printerSettings/printerSettings463.bin"/><Relationship Id="rId12" Type="http://schemas.openxmlformats.org/officeDocument/2006/relationships/hyperlink" Target="http://www.eaindustry.nic.in/" TargetMode="External"/><Relationship Id="rId17" Type="http://schemas.openxmlformats.org/officeDocument/2006/relationships/printerSettings" Target="../printerSettings/printerSettings467.bin"/><Relationship Id="rId2" Type="http://schemas.openxmlformats.org/officeDocument/2006/relationships/printerSettings" Target="../printerSettings/printerSettings458.bin"/><Relationship Id="rId16" Type="http://schemas.openxmlformats.org/officeDocument/2006/relationships/hyperlink" Target="http://www.eaindustry.nic.in/" TargetMode="External"/><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hyperlink" Target="http://www.eaindustry.nic.in/" TargetMode="External"/><Relationship Id="rId5" Type="http://schemas.openxmlformats.org/officeDocument/2006/relationships/printerSettings" Target="../printerSettings/printerSettings461.bin"/><Relationship Id="rId15" Type="http://schemas.openxmlformats.org/officeDocument/2006/relationships/hyperlink" Target="http://www.labourbureau.nic.in/" TargetMode="External"/><Relationship Id="rId10" Type="http://schemas.openxmlformats.org/officeDocument/2006/relationships/printerSettings" Target="../printerSettings/printerSettings466.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hyperlink" Target="http://www.eaindustry.nic.in/" TargetMode="Externa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printerSettings" Target="../printerSettings/printerSettings493.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33" Type="http://schemas.openxmlformats.org/officeDocument/2006/relationships/drawing" Target="../drawings/drawing18.x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29" Type="http://schemas.openxmlformats.org/officeDocument/2006/relationships/printerSettings" Target="../printerSettings/printerSettings496.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32" Type="http://schemas.openxmlformats.org/officeDocument/2006/relationships/printerSettings" Target="../printerSettings/printerSettings499.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28" Type="http://schemas.openxmlformats.org/officeDocument/2006/relationships/printerSettings" Target="../printerSettings/printerSettings495.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31" Type="http://schemas.openxmlformats.org/officeDocument/2006/relationships/printerSettings" Target="../printerSettings/printerSettings498.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printerSettings" Target="../printerSettings/printerSettings494.bin"/><Relationship Id="rId30" Type="http://schemas.openxmlformats.org/officeDocument/2006/relationships/printerSettings" Target="../printerSettings/printerSettings497.bin"/><Relationship Id="rId8" Type="http://schemas.openxmlformats.org/officeDocument/2006/relationships/printerSettings" Target="../printerSettings/printerSettings47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9.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20.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33" Type="http://schemas.openxmlformats.org/officeDocument/2006/relationships/ctrlProp" Target="../ctrlProps/ctrlProp129.xml"/><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32" Type="http://schemas.openxmlformats.org/officeDocument/2006/relationships/ctrlProp" Target="../ctrlProps/ctrlProp128.xml"/><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vmlDrawing" Target="../drawings/vmlDrawing6.v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drawing" Target="../drawings/drawing21.xml"/><Relationship Id="rId8" Type="http://schemas.openxmlformats.org/officeDocument/2006/relationships/printerSettings" Target="../printerSettings/printerSettings56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26" Type="http://schemas.openxmlformats.org/officeDocument/2006/relationships/printerSettings" Target="../printerSettings/printerSettings608.bin"/><Relationship Id="rId3" Type="http://schemas.openxmlformats.org/officeDocument/2006/relationships/printerSettings" Target="../printerSettings/printerSettings585.bin"/><Relationship Id="rId21" Type="http://schemas.openxmlformats.org/officeDocument/2006/relationships/printerSettings" Target="../printerSettings/printerSettings603.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5" Type="http://schemas.openxmlformats.org/officeDocument/2006/relationships/printerSettings" Target="../printerSettings/printerSettings607.bin"/><Relationship Id="rId33" Type="http://schemas.openxmlformats.org/officeDocument/2006/relationships/drawing" Target="../drawings/drawing22.xml"/><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20" Type="http://schemas.openxmlformats.org/officeDocument/2006/relationships/printerSettings" Target="../printerSettings/printerSettings602.bin"/><Relationship Id="rId29" Type="http://schemas.openxmlformats.org/officeDocument/2006/relationships/printerSettings" Target="../printerSettings/printerSettings611.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24" Type="http://schemas.openxmlformats.org/officeDocument/2006/relationships/printerSettings" Target="../printerSettings/printerSettings606.bin"/><Relationship Id="rId32" Type="http://schemas.openxmlformats.org/officeDocument/2006/relationships/printerSettings" Target="../printerSettings/printerSettings614.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23" Type="http://schemas.openxmlformats.org/officeDocument/2006/relationships/printerSettings" Target="../printerSettings/printerSettings605.bin"/><Relationship Id="rId28" Type="http://schemas.openxmlformats.org/officeDocument/2006/relationships/printerSettings" Target="../printerSettings/printerSettings610.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31" Type="http://schemas.openxmlformats.org/officeDocument/2006/relationships/printerSettings" Target="../printerSettings/printerSettings613.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 Id="rId22" Type="http://schemas.openxmlformats.org/officeDocument/2006/relationships/printerSettings" Target="../printerSettings/printerSettings604.bin"/><Relationship Id="rId27" Type="http://schemas.openxmlformats.org/officeDocument/2006/relationships/printerSettings" Target="../printerSettings/printerSettings609.bin"/><Relationship Id="rId30" Type="http://schemas.openxmlformats.org/officeDocument/2006/relationships/printerSettings" Target="../printerSettings/printerSettings612.bin"/><Relationship Id="rId8"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drawing" Target="../drawings/drawing24.xml"/><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5.bin"/><Relationship Id="rId3" Type="http://schemas.openxmlformats.org/officeDocument/2006/relationships/printerSettings" Target="../printerSettings/printerSettings660.bin"/><Relationship Id="rId7" Type="http://schemas.openxmlformats.org/officeDocument/2006/relationships/printerSettings" Target="../printerSettings/printerSettings664.bin"/><Relationship Id="rId12" Type="http://schemas.openxmlformats.org/officeDocument/2006/relationships/drawing" Target="../drawings/drawing25.xml"/><Relationship Id="rId2" Type="http://schemas.openxmlformats.org/officeDocument/2006/relationships/printerSettings" Target="../printerSettings/printerSettings659.bin"/><Relationship Id="rId1" Type="http://schemas.openxmlformats.org/officeDocument/2006/relationships/printerSettings" Target="../printerSettings/printerSettings658.bin"/><Relationship Id="rId6" Type="http://schemas.openxmlformats.org/officeDocument/2006/relationships/printerSettings" Target="../printerSettings/printerSettings663.bin"/><Relationship Id="rId11" Type="http://schemas.openxmlformats.org/officeDocument/2006/relationships/printerSettings" Target="../printerSettings/printerSettings668.bin"/><Relationship Id="rId5" Type="http://schemas.openxmlformats.org/officeDocument/2006/relationships/printerSettings" Target="../printerSettings/printerSettings662.bin"/><Relationship Id="rId10" Type="http://schemas.openxmlformats.org/officeDocument/2006/relationships/printerSettings" Target="../printerSettings/printerSettings667.bin"/><Relationship Id="rId4" Type="http://schemas.openxmlformats.org/officeDocument/2006/relationships/printerSettings" Target="../printerSettings/printerSettings661.bin"/><Relationship Id="rId9" Type="http://schemas.openxmlformats.org/officeDocument/2006/relationships/printerSettings" Target="../printerSettings/printerSettings66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drawing" Target="../drawings/drawing26.xml"/><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 Id="rId8" Type="http://schemas.openxmlformats.org/officeDocument/2006/relationships/printerSettings" Target="../printerSettings/printerSettings67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printerSettings" Target="../printerSettings/printerSettings726.bin"/><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printerSettings" Target="../printerSettings/printerSettings725.bin"/><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29" Type="http://schemas.openxmlformats.org/officeDocument/2006/relationships/drawing" Target="../drawings/drawing27.xml"/><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printerSettings" Target="../printerSettings/printerSettings724.bin"/><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28" Type="http://schemas.openxmlformats.org/officeDocument/2006/relationships/printerSettings" Target="../printerSettings/printerSettings728.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printerSettings" Target="../printerSettings/printerSettings72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3" sqref="B3:H3"/>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51.75" customHeight="1">
      <c r="A1" s="131" t="s">
        <v>307</v>
      </c>
      <c r="B1" s="747" t="s">
        <v>988</v>
      </c>
      <c r="C1" s="748"/>
      <c r="D1" s="748"/>
      <c r="E1" s="748"/>
      <c r="F1" s="748"/>
      <c r="G1" s="748"/>
      <c r="H1" s="748"/>
    </row>
    <row r="2" spans="1:8" ht="30.75" customHeight="1">
      <c r="A2" s="131" t="s">
        <v>175</v>
      </c>
      <c r="B2" s="34"/>
    </row>
    <row r="3" spans="1:8" ht="34.5" customHeight="1">
      <c r="A3" s="131" t="s">
        <v>306</v>
      </c>
      <c r="B3" s="747" t="s">
        <v>991</v>
      </c>
      <c r="C3" s="748"/>
      <c r="D3" s="748"/>
      <c r="E3" s="748"/>
      <c r="F3" s="748"/>
      <c r="G3" s="748"/>
      <c r="H3" s="748"/>
    </row>
    <row r="4" spans="1:8">
      <c r="B4" s="749"/>
      <c r="C4" s="749"/>
    </row>
    <row r="5" spans="1:8" ht="16.5">
      <c r="A5" s="131" t="s">
        <v>116</v>
      </c>
      <c r="B5" s="175">
        <v>4</v>
      </c>
      <c r="C5" s="136" t="s">
        <v>117</v>
      </c>
      <c r="D5" s="34"/>
    </row>
    <row r="6" spans="1:8">
      <c r="B6" s="175"/>
      <c r="C6" s="585"/>
      <c r="D6" s="34"/>
    </row>
    <row r="7" spans="1:8" ht="16.5">
      <c r="A7" s="163"/>
    </row>
    <row r="9" spans="1:8" ht="16.5">
      <c r="B9" s="389"/>
    </row>
  </sheetData>
  <sheetProtection formatColumns="0" formatRows="0" selectLockedCells="1"/>
  <customSheetViews>
    <customSheetView guid="{603AE1DC-E63E-4551-94D2-0F65AF5A6EB9}" state="hidden" showRuler="0">
      <selection activeCell="B1" sqref="B1:H1"/>
      <pageMargins left="0.75" right="0.75" top="1" bottom="1" header="0.5" footer="0.5"/>
      <pageSetup orientation="portrait" r:id="rId1"/>
      <headerFooter alignWithMargins="0"/>
    </customSheetView>
    <customSheetView guid="{7307877B-3267-4265-93AC-223E8EA5C2D4}" state="hidden" showRuler="0">
      <selection activeCell="B3" sqref="B3:H3"/>
      <pageMargins left="0.75" right="0.75" top="1" bottom="1" header="0.5" footer="0.5"/>
      <pageSetup orientation="portrait" r:id="rId2"/>
      <headerFooter alignWithMargins="0"/>
    </customSheetView>
    <customSheetView guid="{F0FF5142-7780-4756-8308-9B225355DAF6}" state="hidden" showRuler="0">
      <selection activeCell="E10" sqref="E10"/>
      <pageMargins left="0.75" right="0.75" top="1" bottom="1" header="0.5" footer="0.5"/>
      <pageSetup orientation="portrait" r:id="rId3"/>
      <headerFooter alignWithMargins="0"/>
    </customSheetView>
    <customSheetView guid="{A5BACB31-2B47-452B-A3BC-6D55695B550C}" state="hidden" showRuler="0">
      <selection activeCell="E11" sqref="E11"/>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A8583C01-5E6A-4469-ADCA-440E12AA8084}" state="hidden" showRuler="0">
      <selection activeCell="A32" sqref="A32"/>
      <pageMargins left="0.75" right="0.75" top="1" bottom="1" header="0.5" footer="0.5"/>
      <pageSetup orientation="portrait" r:id="rId27"/>
      <headerFooter alignWithMargins="0"/>
    </customSheetView>
    <customSheetView guid="{F55A58F6-8771-45A6-8050-8FCA02572CBD}" state="hidden" showRuler="0">
      <selection activeCell="E11" sqref="E11"/>
      <pageMargins left="0.75" right="0.75" top="1" bottom="1" header="0.5" footer="0.5"/>
      <pageSetup orientation="portrait" r:id="rId28"/>
      <headerFooter alignWithMargins="0"/>
    </customSheetView>
    <customSheetView guid="{5476C51C-4037-4B28-A818-10D7CDF0C66A}" state="hidden" showRuler="0">
      <selection activeCell="E10" sqref="E10"/>
      <pageMargins left="0.75" right="0.75" top="1" bottom="1" header="0.5" footer="0.5"/>
      <pageSetup orientation="portrait" r:id="rId29"/>
      <headerFooter alignWithMargins="0"/>
    </customSheetView>
    <customSheetView guid="{4A390C3D-A443-4E7C-96F7-00F9D8821C75}" state="hidden" showRuler="0">
      <selection activeCell="B3" sqref="B3:H3"/>
      <pageMargins left="0.75" right="0.75" top="1" bottom="1" header="0.5" footer="0.5"/>
      <pageSetup orientation="portrait" r:id="rId30"/>
      <headerFooter alignWithMargins="0"/>
    </customSheetView>
    <customSheetView guid="{C1218C05-AE11-4FF9-BD19-E4DE5F50EED5}" state="hidden" showRuler="0">
      <selection activeCell="B3" sqref="B3:H3"/>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view="pageBreakPreview" zoomScale="115" zoomScaleSheetLayoutView="115" workbookViewId="0">
      <selection activeCell="C8" sqref="C8:E8"/>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18" customHeight="1">
      <c r="A1" s="750" t="s">
        <v>10</v>
      </c>
      <c r="B1" s="753" t="s">
        <v>127</v>
      </c>
      <c r="C1" s="753"/>
      <c r="D1" s="753"/>
      <c r="E1" s="753"/>
      <c r="F1" s="750" t="str">
        <f>"Construction of Residential Complex: -" &amp; Basic!B2 &amp; " :"</f>
        <v>Construction of Residential Complex: - :</v>
      </c>
      <c r="G1" s="106"/>
      <c r="H1" s="106"/>
      <c r="I1" s="106"/>
      <c r="J1" s="107"/>
      <c r="L1" s="108" t="s">
        <v>483</v>
      </c>
    </row>
    <row r="2" spans="1:12" ht="88.5" customHeight="1">
      <c r="A2" s="751"/>
      <c r="B2" s="754" t="str">
        <f>Basic!B1</f>
        <v>Supply of 420kV 4000A for retro fitment of existing isolator in 400kV Switchyard at Jhatikara S/s</v>
      </c>
      <c r="C2" s="755"/>
      <c r="D2" s="755"/>
      <c r="E2" s="756"/>
      <c r="F2" s="751"/>
      <c r="G2" s="106"/>
      <c r="H2" s="106"/>
      <c r="I2" s="106"/>
      <c r="J2" s="107"/>
    </row>
    <row r="3" spans="1:12" ht="21" customHeight="1">
      <c r="A3" s="751"/>
      <c r="B3" s="768" t="str">
        <f>"Specification No.: " &amp; Basic!B3</f>
        <v>Specification No.: NR1/NT/G-MISC/DOM/I00/25/05280 
(RFX-5002004414)</v>
      </c>
      <c r="C3" s="768"/>
      <c r="D3" s="768"/>
      <c r="E3" s="768"/>
      <c r="F3" s="751"/>
      <c r="G3" s="106"/>
      <c r="H3" s="106"/>
      <c r="I3" s="106"/>
      <c r="J3" s="107"/>
    </row>
    <row r="4" spans="1:12" s="117" customFormat="1" ht="18" customHeight="1">
      <c r="A4" s="751"/>
      <c r="B4" s="261">
        <v>1</v>
      </c>
      <c r="C4" s="763" t="s">
        <v>128</v>
      </c>
      <c r="D4" s="763"/>
      <c r="E4" s="763"/>
      <c r="F4" s="751"/>
      <c r="G4" s="115"/>
      <c r="H4" s="115"/>
      <c r="I4" s="114"/>
      <c r="J4" s="116"/>
    </row>
    <row r="5" spans="1:12" s="117" customFormat="1" ht="31.5" customHeight="1">
      <c r="A5" s="751"/>
      <c r="B5" s="262">
        <v>2</v>
      </c>
      <c r="C5" s="763" t="s">
        <v>523</v>
      </c>
      <c r="D5" s="763"/>
      <c r="E5" s="763"/>
      <c r="F5" s="751"/>
      <c r="G5" s="114"/>
      <c r="H5" s="114"/>
      <c r="I5" s="114"/>
      <c r="J5" s="116"/>
    </row>
    <row r="6" spans="1:12" s="117" customFormat="1" ht="23.25" customHeight="1">
      <c r="A6" s="751"/>
      <c r="B6" s="262">
        <v>3</v>
      </c>
      <c r="C6" s="758" t="s">
        <v>160</v>
      </c>
      <c r="D6" s="758"/>
      <c r="E6" s="758"/>
      <c r="F6" s="751"/>
      <c r="G6" s="114"/>
      <c r="H6" s="114"/>
      <c r="I6" s="114"/>
      <c r="J6" s="116"/>
    </row>
    <row r="7" spans="1:12" s="117" customFormat="1" ht="33" customHeight="1">
      <c r="A7" s="751"/>
      <c r="B7" s="262">
        <v>4</v>
      </c>
      <c r="C7" s="763" t="s">
        <v>159</v>
      </c>
      <c r="D7" s="763"/>
      <c r="E7" s="763"/>
      <c r="F7" s="751"/>
      <c r="G7" s="114"/>
      <c r="H7" s="114"/>
      <c r="I7" s="114"/>
      <c r="J7" s="116"/>
    </row>
    <row r="8" spans="1:12" s="117" customFormat="1" ht="37.5" customHeight="1">
      <c r="A8" s="751"/>
      <c r="B8" s="262">
        <v>5</v>
      </c>
      <c r="C8" s="763" t="s">
        <v>492</v>
      </c>
      <c r="D8" s="763"/>
      <c r="E8" s="763"/>
      <c r="F8" s="751"/>
      <c r="G8" s="114"/>
      <c r="H8" s="114"/>
      <c r="I8" s="114"/>
      <c r="J8" s="116"/>
    </row>
    <row r="9" spans="1:12" s="117" customFormat="1" ht="22.5" customHeight="1">
      <c r="A9" s="751"/>
      <c r="B9" s="263">
        <v>6</v>
      </c>
      <c r="C9" s="757" t="s">
        <v>482</v>
      </c>
      <c r="D9" s="757"/>
      <c r="E9" s="757"/>
      <c r="F9" s="751"/>
      <c r="G9" s="114"/>
      <c r="H9" s="114"/>
      <c r="I9" s="114"/>
      <c r="J9" s="116"/>
    </row>
    <row r="10" spans="1:12" s="117" customFormat="1" ht="29.25" customHeight="1">
      <c r="A10" s="751"/>
      <c r="B10" s="263">
        <v>7</v>
      </c>
      <c r="C10" s="757" t="s">
        <v>522</v>
      </c>
      <c r="D10" s="757"/>
      <c r="E10" s="757"/>
      <c r="F10" s="751"/>
      <c r="G10" s="114"/>
      <c r="H10" s="114"/>
      <c r="I10" s="114"/>
      <c r="J10" s="260"/>
    </row>
    <row r="11" spans="1:12" s="117" customFormat="1" ht="33" customHeight="1">
      <c r="A11" s="751"/>
      <c r="B11" s="586">
        <v>8</v>
      </c>
      <c r="C11" s="757" t="s">
        <v>801</v>
      </c>
      <c r="D11" s="757"/>
      <c r="E11" s="757"/>
      <c r="F11" s="751"/>
      <c r="G11" s="114"/>
      <c r="H11" s="114"/>
      <c r="I11" s="114"/>
      <c r="J11" s="260"/>
    </row>
    <row r="12" spans="1:12" s="117" customFormat="1" ht="35.25" customHeight="1">
      <c r="A12" s="751"/>
      <c r="B12" s="586">
        <v>9</v>
      </c>
      <c r="C12" s="758" t="s">
        <v>802</v>
      </c>
      <c r="D12" s="758"/>
      <c r="E12" s="759"/>
      <c r="F12" s="751"/>
      <c r="G12" s="114"/>
      <c r="H12" s="114"/>
      <c r="I12" s="114"/>
      <c r="J12" s="260"/>
    </row>
    <row r="13" spans="1:12" s="117" customFormat="1" ht="54" customHeight="1">
      <c r="A13" s="751"/>
      <c r="B13" s="586">
        <v>10</v>
      </c>
      <c r="C13" s="758" t="s">
        <v>803</v>
      </c>
      <c r="D13" s="758"/>
      <c r="E13" s="759"/>
      <c r="F13" s="751"/>
      <c r="G13" s="114"/>
      <c r="H13" s="114"/>
      <c r="I13" s="114"/>
      <c r="J13" s="260"/>
    </row>
    <row r="14" spans="1:12" s="117" customFormat="1" ht="33" customHeight="1">
      <c r="A14" s="751"/>
      <c r="B14" s="586">
        <v>11</v>
      </c>
      <c r="C14" s="760" t="s">
        <v>804</v>
      </c>
      <c r="D14" s="760"/>
      <c r="E14" s="761"/>
      <c r="F14" s="751"/>
      <c r="G14" s="114"/>
      <c r="H14" s="114"/>
      <c r="I14" s="114"/>
      <c r="J14" s="260"/>
    </row>
    <row r="15" spans="1:12" s="117" customFormat="1" ht="33" customHeight="1">
      <c r="A15" s="751"/>
      <c r="B15" s="586"/>
      <c r="C15" s="587"/>
      <c r="D15" s="587"/>
      <c r="E15" s="587"/>
      <c r="F15" s="751"/>
      <c r="G15" s="114"/>
      <c r="H15" s="114"/>
      <c r="I15" s="114"/>
      <c r="J15" s="260"/>
    </row>
    <row r="16" spans="1:12" s="117" customFormat="1" ht="37.5" customHeight="1">
      <c r="A16" s="751"/>
      <c r="B16" s="264" t="s">
        <v>374</v>
      </c>
      <c r="C16" s="769" t="s">
        <v>493</v>
      </c>
      <c r="D16" s="769"/>
      <c r="E16" s="770"/>
      <c r="F16" s="751"/>
      <c r="G16" s="114"/>
      <c r="H16" s="114"/>
      <c r="I16" s="114"/>
      <c r="J16" s="116"/>
    </row>
    <row r="17" spans="1:10" ht="17.25" customHeight="1">
      <c r="A17" s="751"/>
      <c r="B17" s="265"/>
      <c r="C17" s="265"/>
      <c r="D17" s="265"/>
      <c r="E17" s="265"/>
      <c r="F17" s="751"/>
      <c r="G17" s="106"/>
      <c r="H17" s="106"/>
      <c r="I17" s="106"/>
      <c r="J17" s="107"/>
    </row>
    <row r="18" spans="1:10" ht="30" customHeight="1">
      <c r="A18" s="751"/>
      <c r="B18" s="762"/>
      <c r="C18" s="762"/>
      <c r="D18" s="762"/>
      <c r="E18" s="762"/>
      <c r="F18" s="751"/>
      <c r="G18" s="106"/>
      <c r="H18" s="106"/>
      <c r="I18" s="106"/>
      <c r="J18" s="107"/>
    </row>
    <row r="19" spans="1:10" ht="21.75" customHeight="1">
      <c r="A19" s="751"/>
      <c r="B19" s="110"/>
      <c r="C19" s="110"/>
      <c r="D19" s="110"/>
      <c r="E19" s="110"/>
      <c r="F19" s="751"/>
      <c r="G19" s="106"/>
      <c r="H19" s="106"/>
      <c r="I19" s="106"/>
      <c r="J19" s="107"/>
    </row>
    <row r="20" spans="1:10" ht="24" customHeight="1">
      <c r="A20" s="751"/>
      <c r="B20" s="766" t="s">
        <v>123</v>
      </c>
      <c r="C20" s="766"/>
      <c r="D20" s="766"/>
      <c r="E20" s="180"/>
      <c r="F20" s="751"/>
    </row>
    <row r="21" spans="1:10" ht="15.95" customHeight="1">
      <c r="A21" s="751"/>
      <c r="B21" s="764" t="s">
        <v>124</v>
      </c>
      <c r="C21" s="764"/>
      <c r="D21" s="764"/>
      <c r="F21" s="751"/>
      <c r="G21" s="106"/>
      <c r="H21" s="106"/>
      <c r="I21" s="106"/>
      <c r="J21" s="107"/>
    </row>
    <row r="22" spans="1:10" ht="17.25" customHeight="1">
      <c r="A22" s="751"/>
      <c r="B22" s="765" t="s">
        <v>125</v>
      </c>
      <c r="C22" s="765"/>
      <c r="D22" s="765"/>
      <c r="E22" s="180"/>
      <c r="F22" s="751"/>
      <c r="G22" s="112"/>
      <c r="H22" s="112"/>
      <c r="I22" s="112"/>
      <c r="J22" s="112"/>
    </row>
    <row r="23" spans="1:10" ht="15.95" customHeight="1">
      <c r="A23" s="752"/>
      <c r="B23" s="767" t="s">
        <v>126</v>
      </c>
      <c r="C23" s="767"/>
      <c r="D23" s="767"/>
      <c r="E23" s="181"/>
      <c r="F23" s="752"/>
      <c r="G23" s="112"/>
      <c r="H23" s="112"/>
      <c r="I23" s="112"/>
      <c r="J23" s="112"/>
    </row>
    <row r="24" spans="1:10" ht="15.75">
      <c r="A24" s="109"/>
      <c r="B24" s="109"/>
      <c r="C24" s="109"/>
      <c r="D24" s="109"/>
      <c r="E24" s="109"/>
      <c r="F24" s="106"/>
      <c r="G24" s="106"/>
      <c r="H24" s="106"/>
      <c r="I24" s="106"/>
      <c r="J24" s="107"/>
    </row>
    <row r="25" spans="1:10" ht="15.75">
      <c r="A25" s="109"/>
      <c r="B25" s="109"/>
      <c r="C25" s="109"/>
      <c r="D25" s="109"/>
      <c r="E25" s="109"/>
      <c r="F25" s="106"/>
      <c r="G25" s="106"/>
      <c r="H25" s="106"/>
      <c r="I25" s="106"/>
      <c r="J25" s="107"/>
    </row>
  </sheetData>
  <sheetProtection password="CF7A" sheet="1" objects="1" scenarios="1" formatColumns="0" formatRows="0" selectLockedCells="1"/>
  <customSheetViews>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0"/>
      <headerFooter alignWithMargins="0"/>
    </customSheetView>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s>
  <mergeCells count="22">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 ref="A1:A23"/>
    <mergeCell ref="B1:E1"/>
    <mergeCell ref="B2:E2"/>
    <mergeCell ref="C11:E11"/>
    <mergeCell ref="C12:E12"/>
    <mergeCell ref="C13:E13"/>
    <mergeCell ref="C14:E14"/>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tabSelected="1" view="pageBreakPreview" zoomScale="115" zoomScaleSheetLayoutView="115" workbookViewId="0">
      <selection activeCell="D19" sqref="D19:G20"/>
    </sheetView>
  </sheetViews>
  <sheetFormatPr defaultColWidth="9.140625" defaultRowHeight="16.5"/>
  <cols>
    <col min="1" max="1" width="9.140625" style="395" customWidth="1"/>
    <col min="2" max="2" width="33" style="396" customWidth="1"/>
    <col min="3" max="3" width="11.7109375" style="396" customWidth="1"/>
    <col min="4" max="5" width="6.42578125" style="396" customWidth="1"/>
    <col min="6" max="6" width="6.42578125" style="408" customWidth="1"/>
    <col min="7" max="7" width="39" style="408" customWidth="1"/>
    <col min="8" max="8" width="11.85546875" style="408" hidden="1" customWidth="1"/>
    <col min="9" max="9" width="20.28515625" style="408" hidden="1" customWidth="1"/>
    <col min="10" max="13" width="11.85546875" style="408" hidden="1" customWidth="1"/>
    <col min="14" max="25" width="11.85546875" style="408" customWidth="1"/>
    <col min="26" max="26" width="9.140625" style="395" customWidth="1"/>
    <col min="27" max="27" width="15.28515625" style="395" hidden="1" customWidth="1"/>
    <col min="28" max="28" width="0" style="395" hidden="1" customWidth="1"/>
    <col min="29" max="16384" width="9.140625" style="395"/>
  </cols>
  <sheetData>
    <row r="1" spans="2:29" s="392" customFormat="1" ht="32.25" customHeight="1">
      <c r="B1" s="754" t="str">
        <f>Basic!B1</f>
        <v>Supply of 420kV 4000A for retro fitment of existing isolator in 400kV Switchyard at Jhatikara S/s</v>
      </c>
      <c r="C1" s="755"/>
      <c r="D1" s="755"/>
      <c r="E1" s="755"/>
      <c r="F1" s="755"/>
      <c r="G1" s="755"/>
      <c r="H1" s="393"/>
      <c r="I1" s="393"/>
      <c r="J1" s="393"/>
      <c r="K1" s="393"/>
      <c r="L1" s="393"/>
      <c r="M1" s="393"/>
      <c r="N1" s="393"/>
      <c r="O1" s="393"/>
      <c r="P1" s="393"/>
      <c r="Q1" s="393"/>
      <c r="R1" s="393"/>
      <c r="S1" s="393"/>
      <c r="T1" s="393"/>
      <c r="U1" s="393"/>
      <c r="V1" s="393"/>
      <c r="W1" s="393"/>
      <c r="X1" s="393"/>
      <c r="Y1" s="393"/>
      <c r="AA1" s="394"/>
      <c r="AB1" s="394"/>
      <c r="AC1" s="394"/>
    </row>
    <row r="2" spans="2:29" ht="15.75" customHeight="1">
      <c r="B2" s="775" t="str">
        <f>Basic!B3</f>
        <v>NR1/NT/G-MISC/DOM/I00/25/05280 
(RFX-5002004414)</v>
      </c>
      <c r="C2" s="775"/>
      <c r="D2" s="775"/>
      <c r="E2" s="775"/>
      <c r="F2" s="775"/>
      <c r="G2" s="775"/>
      <c r="H2" s="396"/>
      <c r="I2" s="396"/>
      <c r="J2" s="396"/>
      <c r="K2" s="396"/>
      <c r="L2" s="396"/>
      <c r="M2" s="396"/>
      <c r="N2" s="396"/>
      <c r="O2" s="396"/>
      <c r="P2" s="396"/>
      <c r="Q2" s="396"/>
      <c r="R2" s="396"/>
      <c r="S2" s="396"/>
      <c r="T2" s="396"/>
      <c r="U2" s="396"/>
      <c r="V2" s="396"/>
      <c r="W2" s="396"/>
      <c r="X2" s="396"/>
      <c r="Y2" s="396"/>
      <c r="AA2" s="395" t="s">
        <v>643</v>
      </c>
      <c r="AB2" s="397">
        <v>1</v>
      </c>
      <c r="AC2" s="398"/>
    </row>
    <row r="3" spans="2:29" ht="12" customHeight="1">
      <c r="B3" s="399"/>
      <c r="C3" s="399"/>
      <c r="D3" s="399"/>
      <c r="E3" s="399"/>
      <c r="F3" s="396"/>
      <c r="G3" s="396"/>
      <c r="H3" s="396"/>
      <c r="I3" s="396"/>
      <c r="J3" s="396"/>
      <c r="K3" s="396"/>
      <c r="L3" s="396"/>
      <c r="M3" s="400" t="s">
        <v>640</v>
      </c>
      <c r="N3" s="396"/>
      <c r="O3" s="396"/>
      <c r="P3" s="396"/>
      <c r="Q3" s="396"/>
      <c r="R3" s="396"/>
      <c r="S3" s="396"/>
      <c r="T3" s="396"/>
      <c r="U3" s="396"/>
      <c r="V3" s="396"/>
      <c r="W3" s="396"/>
      <c r="X3" s="396"/>
      <c r="Y3" s="396"/>
      <c r="AA3" s="395" t="s">
        <v>644</v>
      </c>
      <c r="AB3" s="397" t="s">
        <v>11</v>
      </c>
      <c r="AC3" s="398"/>
    </row>
    <row r="4" spans="2:29" ht="20.100000000000001" customHeight="1">
      <c r="B4" s="776" t="s">
        <v>165</v>
      </c>
      <c r="C4" s="776"/>
      <c r="D4" s="776"/>
      <c r="E4" s="776"/>
      <c r="F4" s="776"/>
      <c r="G4" s="776"/>
      <c r="H4" s="396"/>
      <c r="I4" s="396"/>
      <c r="J4" s="396"/>
      <c r="K4" s="396"/>
      <c r="L4" s="396"/>
      <c r="M4" s="400" t="s">
        <v>490</v>
      </c>
      <c r="N4" s="396"/>
      <c r="O4" s="396"/>
      <c r="P4" s="396"/>
      <c r="Q4" s="396"/>
      <c r="R4" s="396"/>
      <c r="S4" s="396"/>
      <c r="T4" s="396"/>
      <c r="U4" s="396"/>
      <c r="V4" s="396"/>
      <c r="W4" s="396"/>
      <c r="X4" s="396"/>
      <c r="Y4" s="396"/>
      <c r="AB4" s="397"/>
      <c r="AC4" s="398"/>
    </row>
    <row r="5" spans="2:29" ht="12" customHeight="1">
      <c r="B5" s="401"/>
      <c r="C5" s="401"/>
      <c r="F5" s="396"/>
      <c r="G5" s="396"/>
      <c r="H5" s="396"/>
      <c r="I5" s="396"/>
      <c r="J5" s="396"/>
      <c r="K5" s="396"/>
      <c r="L5" s="396"/>
      <c r="M5" s="396"/>
      <c r="N5" s="396"/>
      <c r="O5" s="396"/>
      <c r="P5" s="396"/>
      <c r="Q5" s="396"/>
      <c r="R5" s="396"/>
      <c r="S5" s="396"/>
      <c r="T5" s="396"/>
      <c r="U5" s="396"/>
      <c r="V5" s="396"/>
      <c r="W5" s="396"/>
      <c r="X5" s="396"/>
      <c r="Y5" s="396"/>
      <c r="AA5" s="398"/>
      <c r="AB5" s="398"/>
      <c r="AC5" s="398"/>
    </row>
    <row r="6" spans="2:29" s="392" customFormat="1" ht="43.5" hidden="1" customHeight="1">
      <c r="B6" s="402" t="s">
        <v>161</v>
      </c>
      <c r="C6" s="403"/>
      <c r="D6" s="777" t="s">
        <v>643</v>
      </c>
      <c r="E6" s="778"/>
      <c r="F6" s="778"/>
      <c r="G6" s="779"/>
      <c r="H6" s="404"/>
      <c r="I6" s="443" t="str">
        <f>D6</f>
        <v>Sole Bidder</v>
      </c>
      <c r="J6" s="444">
        <f>IF(I6="JV (Joint Venture)",1,2)</f>
        <v>2</v>
      </c>
      <c r="K6" s="404"/>
      <c r="L6" s="404"/>
      <c r="M6" s="404"/>
      <c r="N6" s="404"/>
      <c r="O6" s="404"/>
      <c r="P6" s="404"/>
      <c r="Q6" s="404"/>
      <c r="R6" s="404"/>
      <c r="S6" s="404"/>
      <c r="U6" s="404"/>
      <c r="V6" s="404"/>
      <c r="W6" s="404"/>
      <c r="X6" s="404"/>
      <c r="Y6" s="404"/>
      <c r="AA6" s="406">
        <f>IF(D6= "Sole Bidder", 0, D7)</f>
        <v>0</v>
      </c>
      <c r="AB6" s="394"/>
      <c r="AC6" s="394"/>
    </row>
    <row r="7" spans="2:29" ht="50.1" hidden="1" customHeight="1">
      <c r="B7" s="402" t="str">
        <f>IF(D6= "JV (Joint Venture)", "Total Nos. of  Partners in the JV [excluding the Lead Partner]", "")</f>
        <v/>
      </c>
      <c r="C7" s="407"/>
      <c r="D7" s="780">
        <v>1</v>
      </c>
      <c r="E7" s="781"/>
      <c r="F7" s="781"/>
      <c r="G7" s="782"/>
      <c r="I7" s="443"/>
      <c r="J7" s="443"/>
      <c r="AA7" s="398"/>
      <c r="AB7" s="398"/>
      <c r="AC7" s="398"/>
    </row>
    <row r="8" spans="2:29" ht="12" customHeight="1">
      <c r="B8" s="401"/>
      <c r="C8" s="401"/>
      <c r="F8" s="396"/>
      <c r="G8" s="396"/>
      <c r="H8" s="396"/>
      <c r="I8" s="396"/>
      <c r="J8" s="396"/>
      <c r="K8" s="396"/>
      <c r="L8" s="396"/>
      <c r="M8" s="396"/>
      <c r="N8" s="396"/>
      <c r="O8" s="396"/>
      <c r="P8" s="396"/>
      <c r="Q8" s="396"/>
      <c r="R8" s="396"/>
      <c r="S8" s="396"/>
      <c r="T8" s="396"/>
      <c r="U8" s="396"/>
      <c r="V8" s="396"/>
      <c r="W8" s="396"/>
      <c r="X8" s="396"/>
      <c r="Y8" s="396"/>
      <c r="AA8" s="398"/>
      <c r="AB8" s="398"/>
      <c r="AC8" s="398"/>
    </row>
    <row r="9" spans="2:29" ht="12" customHeight="1">
      <c r="B9" s="401"/>
      <c r="C9" s="401"/>
      <c r="F9" s="396"/>
      <c r="G9" s="396"/>
      <c r="H9" s="396"/>
      <c r="I9" s="396"/>
      <c r="J9" s="396"/>
      <c r="K9" s="396"/>
      <c r="L9" s="396"/>
      <c r="M9" s="396"/>
      <c r="N9" s="396"/>
      <c r="O9" s="396"/>
      <c r="P9" s="396"/>
      <c r="Q9" s="396"/>
      <c r="R9" s="396"/>
      <c r="S9" s="396"/>
      <c r="T9" s="396"/>
      <c r="U9" s="396"/>
      <c r="V9" s="396"/>
      <c r="W9" s="396"/>
      <c r="X9" s="396"/>
      <c r="Y9" s="396"/>
      <c r="AA9" s="398"/>
      <c r="AB9" s="398"/>
      <c r="AC9" s="398"/>
    </row>
    <row r="10" spans="2:29" ht="30" customHeight="1">
      <c r="B10" s="390" t="s">
        <v>835</v>
      </c>
      <c r="C10" s="409"/>
      <c r="D10" s="771"/>
      <c r="E10" s="772"/>
      <c r="F10" s="772"/>
      <c r="G10" s="773"/>
      <c r="H10" s="396"/>
      <c r="I10" s="396"/>
      <c r="J10" s="396"/>
      <c r="K10" s="396"/>
      <c r="L10" s="396"/>
      <c r="M10" s="396"/>
      <c r="N10" s="396"/>
      <c r="O10" s="396"/>
      <c r="P10" s="396"/>
      <c r="Q10" s="396"/>
      <c r="R10" s="396"/>
      <c r="S10" s="396"/>
      <c r="T10" s="396"/>
      <c r="U10" s="396"/>
      <c r="V10" s="396"/>
      <c r="W10" s="396"/>
      <c r="X10" s="396"/>
      <c r="Y10" s="396"/>
      <c r="AA10" s="398"/>
      <c r="AB10" s="398"/>
      <c r="AC10" s="398"/>
    </row>
    <row r="11" spans="2:29" ht="29.25" customHeight="1">
      <c r="B11" s="391" t="s">
        <v>836</v>
      </c>
      <c r="C11" s="410"/>
      <c r="D11" s="771"/>
      <c r="E11" s="772"/>
      <c r="F11" s="772"/>
      <c r="G11" s="773"/>
      <c r="H11" s="396"/>
      <c r="I11" s="396"/>
      <c r="J11" s="396"/>
      <c r="K11" s="396"/>
      <c r="L11" s="396"/>
      <c r="M11" s="396"/>
      <c r="N11" s="396"/>
      <c r="O11" s="396"/>
      <c r="P11" s="396"/>
      <c r="Q11" s="396"/>
      <c r="R11" s="396"/>
      <c r="S11" s="396"/>
      <c r="T11" s="396"/>
      <c r="U11" s="396"/>
      <c r="V11" s="396"/>
      <c r="W11" s="396"/>
      <c r="X11" s="396"/>
      <c r="Y11" s="396"/>
      <c r="AA11" s="398"/>
      <c r="AB11" s="398"/>
      <c r="AC11" s="398"/>
    </row>
    <row r="12" spans="2:29" ht="30.75" customHeight="1">
      <c r="B12" s="411"/>
      <c r="C12" s="412"/>
      <c r="D12" s="771"/>
      <c r="E12" s="772"/>
      <c r="F12" s="772"/>
      <c r="G12" s="773"/>
      <c r="H12" s="396"/>
      <c r="I12" s="396"/>
      <c r="J12" s="396"/>
      <c r="K12" s="396"/>
      <c r="L12" s="396"/>
      <c r="M12" s="396"/>
      <c r="N12" s="396"/>
      <c r="O12" s="396"/>
      <c r="P12" s="396"/>
      <c r="Q12" s="396"/>
      <c r="R12" s="396"/>
      <c r="S12" s="396"/>
      <c r="T12" s="396"/>
      <c r="U12" s="396"/>
      <c r="V12" s="396"/>
      <c r="W12" s="396"/>
      <c r="X12" s="396"/>
      <c r="Y12" s="396"/>
      <c r="AA12" s="398"/>
      <c r="AB12" s="398"/>
      <c r="AC12" s="398"/>
    </row>
    <row r="13" spans="2:29" ht="32.25" customHeight="1">
      <c r="B13" s="413"/>
      <c r="C13" s="414"/>
      <c r="D13" s="771"/>
      <c r="E13" s="772"/>
      <c r="F13" s="772"/>
      <c r="G13" s="773"/>
      <c r="H13" s="396"/>
      <c r="I13" s="396"/>
      <c r="J13" s="396"/>
      <c r="K13" s="396"/>
      <c r="L13" s="396"/>
      <c r="M13" s="396"/>
      <c r="N13" s="396"/>
      <c r="O13" s="396"/>
      <c r="P13" s="396"/>
      <c r="Q13" s="396"/>
      <c r="R13" s="396"/>
      <c r="S13" s="396"/>
      <c r="T13" s="396"/>
      <c r="U13" s="396"/>
      <c r="V13" s="396"/>
      <c r="W13" s="396"/>
      <c r="X13" s="396"/>
      <c r="Y13" s="396"/>
      <c r="AA13" s="398"/>
      <c r="AB13" s="398"/>
      <c r="AC13" s="398"/>
    </row>
    <row r="14" spans="2:29" ht="12" customHeight="1">
      <c r="B14" s="401"/>
      <c r="C14" s="401"/>
      <c r="F14" s="396"/>
      <c r="G14" s="396"/>
      <c r="H14" s="396"/>
      <c r="I14" s="396"/>
      <c r="J14" s="396"/>
      <c r="K14" s="396"/>
      <c r="L14" s="396"/>
      <c r="M14" s="396"/>
      <c r="N14" s="396"/>
      <c r="O14" s="396"/>
      <c r="P14" s="396"/>
      <c r="Q14" s="396"/>
      <c r="R14" s="396"/>
      <c r="S14" s="396"/>
      <c r="T14" s="396"/>
      <c r="U14" s="396"/>
      <c r="V14" s="396"/>
      <c r="W14" s="396"/>
      <c r="X14" s="396"/>
      <c r="Y14" s="396"/>
      <c r="AA14" s="398"/>
      <c r="AB14" s="398"/>
      <c r="AC14" s="398"/>
    </row>
    <row r="15" spans="2:29" ht="36" customHeight="1">
      <c r="B15" s="783" t="s">
        <v>645</v>
      </c>
      <c r="C15" s="783"/>
      <c r="D15" s="784" t="s">
        <v>640</v>
      </c>
      <c r="E15" s="784"/>
      <c r="F15" s="784"/>
      <c r="G15" s="784"/>
      <c r="I15" s="443" t="str">
        <f>D15</f>
        <v>Yes</v>
      </c>
      <c r="J15" s="444">
        <f>IF(I15="No",1,2)</f>
        <v>2</v>
      </c>
      <c r="K15" s="405">
        <f>IF(J15="No",1,2)</f>
        <v>2</v>
      </c>
      <c r="L15" s="408">
        <f>IF(AND(D6="JV (Joint Venture)",D7=1),1,0)</f>
        <v>0</v>
      </c>
    </row>
    <row r="16" spans="2:29" ht="30.75" customHeight="1">
      <c r="B16" s="425" t="s">
        <v>648</v>
      </c>
      <c r="C16" s="426"/>
      <c r="D16" s="771"/>
      <c r="E16" s="772"/>
      <c r="F16" s="772"/>
      <c r="G16" s="773"/>
      <c r="I16" s="443"/>
      <c r="J16" s="444"/>
      <c r="K16" s="405"/>
    </row>
    <row r="17" spans="2:29" ht="12" customHeight="1">
      <c r="B17" s="401"/>
      <c r="C17" s="401"/>
      <c r="F17" s="396"/>
      <c r="G17" s="396"/>
      <c r="H17" s="396"/>
      <c r="I17" s="396"/>
      <c r="J17" s="396"/>
      <c r="K17" s="396"/>
      <c r="L17" s="396"/>
      <c r="M17" s="396"/>
      <c r="N17" s="396"/>
      <c r="O17" s="396"/>
      <c r="P17" s="396"/>
      <c r="Q17" s="396"/>
      <c r="R17" s="396"/>
      <c r="S17" s="396"/>
      <c r="T17" s="396"/>
      <c r="U17" s="396"/>
      <c r="V17" s="396"/>
      <c r="W17" s="396"/>
      <c r="X17" s="396"/>
      <c r="Y17" s="396"/>
      <c r="AA17" s="398"/>
      <c r="AB17" s="398"/>
      <c r="AC17" s="398"/>
    </row>
    <row r="18" spans="2:29" ht="36" customHeight="1">
      <c r="B18" s="783" t="s">
        <v>960</v>
      </c>
      <c r="C18" s="783"/>
      <c r="D18" s="784"/>
      <c r="E18" s="784"/>
      <c r="F18" s="784"/>
      <c r="G18" s="784"/>
      <c r="I18" s="443">
        <f>D18</f>
        <v>0</v>
      </c>
      <c r="J18" s="444">
        <f>IF(I18="No",1,2)</f>
        <v>2</v>
      </c>
      <c r="K18" s="405">
        <f>IF(J18="No",1,2)</f>
        <v>2</v>
      </c>
      <c r="L18" s="408">
        <f>IF(AND(D9="JV (Joint Venture)",D10=1),1,0)</f>
        <v>0</v>
      </c>
    </row>
    <row r="19" spans="2:29" ht="24.75" customHeight="1">
      <c r="B19" s="390" t="s">
        <v>837</v>
      </c>
      <c r="C19" s="409"/>
      <c r="D19" s="774"/>
      <c r="E19" s="772"/>
      <c r="F19" s="772"/>
      <c r="G19" s="773"/>
      <c r="I19" s="443"/>
      <c r="J19" s="443"/>
    </row>
    <row r="20" spans="2:29" ht="21" customHeight="1">
      <c r="B20" s="391" t="s">
        <v>838</v>
      </c>
      <c r="C20" s="410"/>
      <c r="D20" s="771"/>
      <c r="E20" s="772"/>
      <c r="F20" s="772"/>
      <c r="G20" s="773"/>
      <c r="I20" s="443"/>
      <c r="J20" s="443"/>
    </row>
    <row r="21" spans="2:29" ht="21" customHeight="1">
      <c r="B21" s="411" t="s">
        <v>839</v>
      </c>
      <c r="C21" s="412"/>
      <c r="D21" s="771"/>
      <c r="E21" s="772"/>
      <c r="F21" s="772"/>
      <c r="G21" s="773"/>
      <c r="I21" s="443"/>
      <c r="J21" s="443"/>
    </row>
    <row r="22" spans="2:29" ht="21.75" customHeight="1">
      <c r="B22" s="413" t="s">
        <v>840</v>
      </c>
      <c r="C22" s="414"/>
      <c r="D22" s="771"/>
      <c r="E22" s="772"/>
      <c r="F22" s="772"/>
      <c r="G22" s="773"/>
      <c r="I22" s="443" t="s">
        <v>651</v>
      </c>
      <c r="J22" s="443" t="str">
        <f>D15</f>
        <v>Yes</v>
      </c>
    </row>
    <row r="23" spans="2:29" ht="20.100000000000001" customHeight="1"/>
    <row r="24" spans="2:29" ht="20.100000000000001" hidden="1" customHeight="1">
      <c r="B24" s="390" t="str">
        <f>IF(D7=1, "Name of other Partner","Name of other Partner - 1")</f>
        <v>Name of other Partner</v>
      </c>
      <c r="C24" s="409"/>
      <c r="D24" s="771" t="s">
        <v>653</v>
      </c>
      <c r="E24" s="772"/>
      <c r="F24" s="772"/>
      <c r="G24" s="773"/>
    </row>
    <row r="25" spans="2:29" ht="20.100000000000001" hidden="1" customHeight="1">
      <c r="B25" s="391" t="str">
        <f>IF(D7=1, "Address of other Partner","Address of other Partner - 1")</f>
        <v>Address of other Partner</v>
      </c>
      <c r="C25" s="410"/>
      <c r="D25" s="771" t="s">
        <v>655</v>
      </c>
      <c r="E25" s="772"/>
      <c r="F25" s="772"/>
      <c r="G25" s="773"/>
    </row>
    <row r="26" spans="2:29" ht="20.100000000000001" hidden="1" customHeight="1">
      <c r="B26" s="411"/>
      <c r="C26" s="412"/>
      <c r="D26" s="771" t="s">
        <v>652</v>
      </c>
      <c r="E26" s="772"/>
      <c r="F26" s="772"/>
      <c r="G26" s="773"/>
    </row>
    <row r="27" spans="2:29" ht="20.100000000000001" hidden="1" customHeight="1">
      <c r="B27" s="413"/>
      <c r="C27" s="414"/>
      <c r="D27" s="771"/>
      <c r="E27" s="772"/>
      <c r="F27" s="772"/>
      <c r="G27" s="773"/>
    </row>
    <row r="28" spans="2:29" ht="20.100000000000001" customHeight="1"/>
    <row r="29" spans="2:29" ht="20.100000000000001" hidden="1" customHeight="1">
      <c r="B29" s="390" t="s">
        <v>641</v>
      </c>
      <c r="C29" s="409"/>
      <c r="D29" s="771"/>
      <c r="E29" s="772"/>
      <c r="F29" s="772"/>
      <c r="G29" s="773"/>
    </row>
    <row r="30" spans="2:29" ht="20.100000000000001" hidden="1" customHeight="1">
      <c r="B30" s="391" t="s">
        <v>642</v>
      </c>
      <c r="C30" s="410"/>
      <c r="D30" s="771"/>
      <c r="E30" s="772"/>
      <c r="F30" s="772"/>
      <c r="G30" s="773"/>
    </row>
    <row r="31" spans="2:29" ht="20.100000000000001" hidden="1" customHeight="1">
      <c r="B31" s="411"/>
      <c r="C31" s="412"/>
      <c r="D31" s="771"/>
      <c r="E31" s="772"/>
      <c r="F31" s="772"/>
      <c r="G31" s="773"/>
    </row>
    <row r="32" spans="2:29" ht="20.100000000000001" hidden="1" customHeight="1">
      <c r="B32" s="413"/>
      <c r="C32" s="414"/>
      <c r="D32" s="771"/>
      <c r="E32" s="772"/>
      <c r="F32" s="772"/>
      <c r="G32" s="773"/>
    </row>
    <row r="33" spans="2:25" ht="20.100000000000001" customHeight="1"/>
    <row r="34" spans="2:25" ht="21" customHeight="1">
      <c r="B34" s="415" t="s">
        <v>166</v>
      </c>
      <c r="C34" s="416"/>
      <c r="D34" s="771"/>
      <c r="E34" s="772"/>
      <c r="F34" s="772"/>
      <c r="G34" s="773"/>
    </row>
    <row r="35" spans="2:25" ht="21" customHeight="1">
      <c r="B35" s="415" t="s">
        <v>167</v>
      </c>
      <c r="C35" s="416"/>
      <c r="D35" s="771"/>
      <c r="E35" s="772"/>
      <c r="F35" s="772"/>
      <c r="G35" s="773"/>
    </row>
    <row r="36" spans="2:25" ht="21" customHeight="1">
      <c r="B36" s="417"/>
      <c r="C36" s="417"/>
      <c r="D36" s="417"/>
    </row>
    <row r="37" spans="2:25" s="392" customFormat="1" ht="21" customHeight="1">
      <c r="B37" s="415" t="s">
        <v>646</v>
      </c>
      <c r="C37" s="416"/>
      <c r="D37" s="418"/>
      <c r="E37" s="419"/>
      <c r="F37" s="418"/>
      <c r="G37" s="420"/>
      <c r="H37" s="421">
        <f>IF(E37="Feb",29,IF(OR(E37="Apr", E37="Jun", E37="Sep", E37="Nov"),30,31))</f>
        <v>31</v>
      </c>
      <c r="I37" s="396"/>
      <c r="J37" s="396"/>
      <c r="K37" s="396"/>
      <c r="L37" s="396"/>
      <c r="M37" s="396"/>
      <c r="N37" s="396"/>
      <c r="O37" s="396"/>
      <c r="P37" s="396"/>
      <c r="Q37" s="396"/>
      <c r="R37" s="396"/>
      <c r="S37" s="396"/>
      <c r="T37" s="396"/>
      <c r="U37" s="396"/>
      <c r="V37" s="396"/>
      <c r="W37" s="396"/>
      <c r="X37" s="396"/>
      <c r="Y37" s="396"/>
    </row>
    <row r="38" spans="2:25" ht="21" customHeight="1">
      <c r="B38" s="415" t="s">
        <v>647</v>
      </c>
      <c r="C38" s="416"/>
      <c r="D38" s="424"/>
      <c r="E38" s="422"/>
      <c r="F38" s="422"/>
      <c r="G38" s="423"/>
    </row>
    <row r="39" spans="2:25">
      <c r="E39" s="408"/>
    </row>
  </sheetData>
  <sheetProtection password="CB10" sheet="1" objects="1" scenarios="1" formatColumns="0" formatRows="0" selectLockedCells="1"/>
  <customSheetViews>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2"/>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7"/>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8"/>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9"/>
      <headerFooter alignWithMargins="0"/>
    </customSheetView>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0"/>
      <headerFooter alignWithMargins="0"/>
    </customSheetView>
  </customSheetViews>
  <mergeCells count="28">
    <mergeCell ref="B18:C18"/>
    <mergeCell ref="D18:G18"/>
    <mergeCell ref="B15:C15"/>
    <mergeCell ref="D15:G15"/>
    <mergeCell ref="D10:G10"/>
    <mergeCell ref="D11:G11"/>
    <mergeCell ref="D12:G12"/>
    <mergeCell ref="D13:G13"/>
    <mergeCell ref="B1:G1"/>
    <mergeCell ref="B2:G2"/>
    <mergeCell ref="B4:G4"/>
    <mergeCell ref="D6:G6"/>
    <mergeCell ref="D7:G7"/>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s>
  <conditionalFormatting sqref="B24:C27">
    <cfRule type="expression" dxfId="82" priority="4">
      <formula>$AA$6&lt;1</formula>
    </cfRule>
  </conditionalFormatting>
  <conditionalFormatting sqref="B29:C32">
    <cfRule type="expression" dxfId="81" priority="3">
      <formula>$AA$6&lt;2</formula>
    </cfRule>
  </conditionalFormatting>
  <conditionalFormatting sqref="B7:G7">
    <cfRule type="expression" dxfId="80" priority="5">
      <formula>$D$6="Sole Bidder"</formula>
    </cfRule>
  </conditionalFormatting>
  <conditionalFormatting sqref="D24:G32">
    <cfRule type="expression" dxfId="79" priority="2" stopIfTrue="1">
      <formula>$D$6="Sole Bidder"</formula>
    </cfRule>
  </conditionalFormatting>
  <conditionalFormatting sqref="D29:G32">
    <cfRule type="expression" dxfId="78" priority="1">
      <formula>$L$15=1</formula>
    </cfRule>
  </conditionalFormatting>
  <dataValidations count="7">
    <dataValidation type="list" allowBlank="1" showInputMessage="1" showErrorMessage="1" sqref="F37" xr:uid="{00000000-0002-0000-0200-000000000000}">
      <formula1>"2017, 2018, 2019"</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7" customWidth="1"/>
    <col min="27" max="28" width="9.140625" style="24"/>
    <col min="29" max="16384" width="9.140625" style="25"/>
  </cols>
  <sheetData>
    <row r="1" spans="1:46" ht="27" customHeight="1">
      <c r="A1" s="785" t="str">
        <f>Basic!A3&amp;Basic!B3</f>
        <v>Specification No. :NR1/NT/G-MISC/DOM/I00/25/05280 
(RFX-5002004414)</v>
      </c>
      <c r="B1" s="785"/>
      <c r="C1" s="785"/>
      <c r="D1" s="785"/>
      <c r="E1" s="308" t="str">
        <f>"Attachment-3(JV) " &amp; AT1</f>
        <v xml:space="preserve">Attachment-3(JV) </v>
      </c>
      <c r="F1" s="69"/>
      <c r="G1" s="69"/>
      <c r="H1" s="69"/>
      <c r="I1" s="69"/>
      <c r="J1" s="69"/>
      <c r="K1" s="69"/>
      <c r="L1" s="69"/>
      <c r="M1" s="69"/>
      <c r="N1" s="69"/>
      <c r="O1" s="69"/>
      <c r="P1" s="69"/>
      <c r="Q1" s="69"/>
      <c r="R1" s="69"/>
      <c r="S1" s="69"/>
      <c r="T1" s="69"/>
      <c r="U1" s="69"/>
      <c r="V1" s="69"/>
      <c r="W1" s="69"/>
      <c r="X1" s="69"/>
      <c r="Y1" s="69"/>
      <c r="Z1" s="139" t="str">
        <f>'Names of Bidder'!D6</f>
        <v>Sole Bidder</v>
      </c>
      <c r="AT1" s="140"/>
    </row>
    <row r="2" spans="1:46" ht="10.5" customHeight="1">
      <c r="Z2" s="139">
        <f>'Names of Bidder'!G6</f>
        <v>0</v>
      </c>
    </row>
    <row r="3" spans="1:46" ht="41.25" customHeight="1">
      <c r="A3" s="754" t="str">
        <f>Basic!B1</f>
        <v>Supply of 420kV 4000A for retro fitment of existing isolator in 400kV Switchyard at Jhatikara S/s</v>
      </c>
      <c r="B3" s="755"/>
      <c r="C3" s="755"/>
      <c r="D3" s="755"/>
      <c r="E3" s="755"/>
      <c r="F3" s="70"/>
      <c r="G3" s="70"/>
      <c r="H3" s="70"/>
      <c r="I3" s="70"/>
      <c r="J3" s="70"/>
      <c r="K3" s="70"/>
      <c r="L3" s="70"/>
      <c r="M3" s="70"/>
      <c r="N3" s="70"/>
      <c r="O3" s="70"/>
      <c r="P3" s="70"/>
      <c r="Q3" s="70"/>
      <c r="R3" s="70"/>
      <c r="S3" s="70"/>
      <c r="T3" s="70"/>
      <c r="U3" s="70"/>
      <c r="V3" s="70"/>
      <c r="W3" s="70"/>
      <c r="X3" s="70"/>
      <c r="Y3" s="70"/>
      <c r="Z3" s="141"/>
      <c r="AA3" s="27"/>
      <c r="AB3" s="26"/>
    </row>
    <row r="4" spans="1:46" ht="20.100000000000001" customHeight="1">
      <c r="A4" s="28"/>
      <c r="AB4" s="30"/>
      <c r="AC4" s="11"/>
    </row>
    <row r="5" spans="1:46" ht="20.100000000000001" customHeight="1">
      <c r="A5" s="786" t="s">
        <v>341</v>
      </c>
      <c r="B5" s="786"/>
      <c r="C5" s="786"/>
      <c r="D5" s="786"/>
      <c r="E5" s="786"/>
      <c r="F5" s="28"/>
      <c r="G5" s="28"/>
      <c r="H5" s="28"/>
      <c r="I5" s="28"/>
      <c r="J5" s="28"/>
      <c r="K5" s="28"/>
      <c r="L5" s="28"/>
      <c r="M5" s="28"/>
      <c r="N5" s="28"/>
      <c r="O5" s="28"/>
      <c r="P5" s="28"/>
      <c r="Q5" s="28"/>
      <c r="R5" s="28"/>
      <c r="S5" s="28"/>
      <c r="T5" s="28"/>
      <c r="U5" s="28"/>
      <c r="V5" s="28"/>
      <c r="W5" s="28"/>
      <c r="X5" s="28"/>
      <c r="Y5" s="28"/>
      <c r="Z5" s="142"/>
      <c r="AB5" s="30"/>
      <c r="AC5" s="11"/>
    </row>
    <row r="6" spans="1:46" ht="20.100000000000001" customHeight="1">
      <c r="A6" s="32"/>
      <c r="AB6" s="30"/>
      <c r="AC6" s="11"/>
    </row>
    <row r="7" spans="1:46" ht="20.100000000000001" customHeight="1">
      <c r="A7" s="33" t="str">
        <f>"Bidder’s Name and Address "</f>
        <v xml:space="preserve">Bidder’s Name and Address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792" t="str">
        <f>IF('Names of Bidder'!D6= "JV (Joint Venture)", "JV of " &amp; Z8, "")</f>
        <v/>
      </c>
      <c r="B8" s="792"/>
      <c r="C8" s="792"/>
      <c r="D8" s="792"/>
      <c r="E8" s="12" t="s">
        <v>915</v>
      </c>
      <c r="F8" s="15"/>
      <c r="G8" s="15"/>
      <c r="I8" s="15"/>
      <c r="J8" s="15"/>
      <c r="K8" s="15"/>
      <c r="L8" s="15"/>
      <c r="M8" s="15"/>
      <c r="N8" s="15"/>
      <c r="O8" s="15"/>
      <c r="P8" s="15"/>
      <c r="Q8" s="15"/>
      <c r="R8" s="15"/>
      <c r="S8" s="15"/>
      <c r="T8" s="15"/>
      <c r="U8" s="15"/>
      <c r="V8" s="15"/>
      <c r="W8" s="15"/>
      <c r="X8" s="15"/>
      <c r="Y8" s="15"/>
      <c r="Z8" s="14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347</v>
      </c>
      <c r="B9" s="788">
        <f>'Names of Bidder'!D10</f>
        <v>0</v>
      </c>
      <c r="C9" s="788"/>
      <c r="D9" s="788"/>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789">
        <f>'Names of Bidder'!D11</f>
        <v>0</v>
      </c>
      <c r="C10" s="789"/>
      <c r="D10" s="789"/>
      <c r="E10" s="12" t="s">
        <v>966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89">
        <f>'Names of Bidder'!D12</f>
        <v>0</v>
      </c>
      <c r="C11" s="789"/>
      <c r="D11" s="789"/>
      <c r="E11" s="12" t="s">
        <v>964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89">
        <f>'Names of Bidder'!D13</f>
        <v>0</v>
      </c>
      <c r="C12" s="789"/>
      <c r="D12" s="789"/>
      <c r="E12" s="12" t="s">
        <v>965</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6"/>
      <c r="C13" s="126"/>
      <c r="D13" s="126"/>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90" t="str">
        <f>IF('Names of Bidder'!D6="Sole Bidder", "This Attachment is Not Applicable", "")</f>
        <v>This Attachment is Not Applicable</v>
      </c>
      <c r="B14" s="790"/>
      <c r="C14" s="790"/>
      <c r="D14" s="790"/>
      <c r="E14" s="79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26"/>
      <c r="C15" s="126"/>
      <c r="D15" s="126"/>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91" t="str">
        <f>IF(Z2=1,"Other Partner",IF(Z2="2 or More","Other Partner-1",""))</f>
        <v/>
      </c>
      <c r="C16" s="791"/>
      <c r="D16" s="791"/>
      <c r="E16" s="128"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789" t="str">
        <f>IF('Names of Bidder'!D24=0, "", 'Names of Bidder'!D24)</f>
        <v>Ram Lal</v>
      </c>
      <c r="C17" s="789"/>
      <c r="D17" s="789"/>
      <c r="E17" s="24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789" t="str">
        <f>IF('Names of Bidder'!D25=0, "", 'Names of Bidder'!D25)</f>
        <v>G5</v>
      </c>
      <c r="C18" s="789"/>
      <c r="D18" s="789"/>
      <c r="E18" s="24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89" t="str">
        <f>IF('Names of Bidder'!D26=0, "", 'Names of Bidder'!D26)</f>
        <v>Gurgaon</v>
      </c>
      <c r="C19" s="789"/>
      <c r="D19" s="789"/>
      <c r="E19" s="242" t="str">
        <f>IF($Z$2="2 or More", IF(#REF!=0, "",#REF!), "")</f>
        <v/>
      </c>
      <c r="AA19" s="12"/>
    </row>
    <row r="20" spans="1:28" ht="20.100000000000001" customHeight="1">
      <c r="A20" s="32"/>
      <c r="B20" s="789" t="str">
        <f>IF('Names of Bidder'!D27=0, "", 'Names of Bidder'!D27)</f>
        <v/>
      </c>
      <c r="C20" s="789"/>
      <c r="D20" s="789"/>
      <c r="E20" s="242" t="str">
        <f>IF($Z$2="2 or More", IF(#REF!=0, "",#REF!), "")</f>
        <v/>
      </c>
      <c r="AA20" s="12"/>
    </row>
    <row r="21" spans="1:28" ht="20.100000000000001" customHeight="1">
      <c r="A21" s="29" t="s">
        <v>342</v>
      </c>
    </row>
    <row r="22" spans="1:28" ht="84" customHeight="1">
      <c r="A22" s="787" t="s">
        <v>649</v>
      </c>
      <c r="B22" s="787"/>
      <c r="C22" s="787"/>
      <c r="D22" s="787"/>
      <c r="E22" s="787"/>
      <c r="F22" s="32"/>
      <c r="G22" s="32"/>
      <c r="H22" s="32" t="str">
        <f>'Names of Bidder'!D6</f>
        <v>Sole Bidder</v>
      </c>
      <c r="I22" s="32"/>
      <c r="J22" s="32"/>
      <c r="K22" s="32"/>
      <c r="L22" s="32"/>
      <c r="M22" s="32"/>
      <c r="N22" s="32"/>
      <c r="O22" s="32"/>
      <c r="P22" s="32"/>
      <c r="Q22" s="32"/>
      <c r="R22" s="32"/>
      <c r="S22" s="32"/>
      <c r="T22" s="32"/>
      <c r="U22" s="32"/>
      <c r="V22" s="32"/>
      <c r="W22" s="32"/>
      <c r="X22" s="32"/>
      <c r="Y22" s="32"/>
      <c r="Z22" s="144"/>
      <c r="AA22" s="34"/>
      <c r="AB22" s="34"/>
    </row>
    <row r="23" spans="1:28" ht="33" customHeight="1">
      <c r="D23" s="37"/>
    </row>
    <row r="24" spans="1:28" ht="33" customHeight="1">
      <c r="A24" s="36" t="s">
        <v>7</v>
      </c>
      <c r="B24" s="68" t="str">
        <f>'Names of Bidder'!D37&amp;"-"&amp; 'Names of Bidder'!E37&amp;"-" &amp;'Names of Bidder'!F37</f>
        <v>--</v>
      </c>
      <c r="C24" s="33"/>
      <c r="D24" s="37" t="s">
        <v>5</v>
      </c>
      <c r="E24" s="24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1" t="str">
        <f>IF('Names of Bidder'!D38=0, "", 'Names of Bidder'!D38)</f>
        <v/>
      </c>
      <c r="C25" s="33"/>
      <c r="D25" s="37" t="s">
        <v>6</v>
      </c>
      <c r="E25" s="24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1"/>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7"/>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28"/>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30"/>
      <headerFooter alignWithMargins="0">
        <oddFooter>&amp;R&amp;"Book Antiqua,Bold"&amp;8 Page &amp;P of &amp;N</oddFooter>
      </headerFooter>
    </customSheetView>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7" priority="1" stopIfTrue="1">
      <formula>$Z$2=0</formula>
    </cfRule>
  </conditionalFormatting>
  <conditionalFormatting sqref="A22">
    <cfRule type="expression" dxfId="76"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335"/>
  <sheetViews>
    <sheetView showGridLines="0" showZeros="0" view="pageBreakPreview" topLeftCell="A55" zoomScale="115" zoomScaleSheetLayoutView="115" workbookViewId="0">
      <selection activeCell="B268" sqref="B268:H268"/>
    </sheetView>
  </sheetViews>
  <sheetFormatPr defaultColWidth="9.140625" defaultRowHeight="15.75"/>
  <cols>
    <col min="1" max="1" width="14.28515625" style="319" customWidth="1"/>
    <col min="2" max="2" width="13.85546875" style="319" customWidth="1"/>
    <col min="3" max="3" width="15.42578125" style="319" customWidth="1"/>
    <col min="4" max="4" width="27.85546875" style="319" customWidth="1"/>
    <col min="5" max="5" width="14.42578125" style="319" customWidth="1"/>
    <col min="6" max="6" width="31.1406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:NR1/NT/G-MISC/DOM/I00/25/05280 
(RFX-5002004414)</v>
      </c>
      <c r="B1" s="384"/>
      <c r="C1" s="384"/>
      <c r="D1" s="384"/>
      <c r="E1" s="384"/>
      <c r="F1" s="384"/>
      <c r="G1" s="384"/>
      <c r="H1" s="317"/>
      <c r="I1" s="317" t="s">
        <v>833</v>
      </c>
    </row>
    <row r="2" spans="1:9" ht="15.75" customHeight="1"/>
    <row r="3" spans="1:9" ht="42" customHeight="1">
      <c r="A3" s="794" t="str">
        <f>Basic!B1</f>
        <v>Supply of 420kV 4000A for retro fitment of existing isolator in 400kV Switchyard at Jhatikara S/s</v>
      </c>
      <c r="B3" s="794"/>
      <c r="C3" s="794"/>
      <c r="D3" s="794"/>
      <c r="E3" s="794"/>
      <c r="F3" s="794"/>
      <c r="G3" s="794"/>
      <c r="H3" s="794"/>
      <c r="I3" s="794"/>
    </row>
    <row r="5" spans="1:9" ht="21.75" customHeight="1">
      <c r="A5" s="795" t="s">
        <v>350</v>
      </c>
      <c r="B5" s="795"/>
      <c r="C5" s="795"/>
      <c r="D5" s="795"/>
      <c r="E5" s="795"/>
      <c r="F5" s="795"/>
      <c r="G5" s="795"/>
      <c r="H5" s="795"/>
      <c r="I5" s="795"/>
    </row>
    <row r="7" spans="1:9" ht="16.5">
      <c r="A7" s="324" t="str">
        <f>'[8]Attach 3(JV)'!A7:D7</f>
        <v>Bidder’s Name and Address (Lead Partner of) :</v>
      </c>
      <c r="F7" s="326"/>
      <c r="H7" s="348" t="str">
        <f>'[8]Attach 3(JV)'!E7</f>
        <v>To:</v>
      </c>
    </row>
    <row r="8" spans="1:9" ht="32.25" customHeight="1">
      <c r="A8" s="796" t="str">
        <f>IF('[9]Names of Bidder'!D6= "JV (Joint Venture)", "JV of " &amp; Z8, "")</f>
        <v/>
      </c>
      <c r="B8" s="796"/>
      <c r="C8" s="796"/>
      <c r="D8" s="796"/>
      <c r="F8" s="462"/>
      <c r="H8" s="12" t="s">
        <v>915</v>
      </c>
    </row>
    <row r="9" spans="1:9" ht="18" customHeight="1">
      <c r="A9" s="324" t="s">
        <v>670</v>
      </c>
      <c r="B9" s="797">
        <f>'Names of Bidder'!D10</f>
        <v>0</v>
      </c>
      <c r="C9" s="797"/>
      <c r="F9" s="462"/>
      <c r="H9" s="12" t="s">
        <v>349</v>
      </c>
    </row>
    <row r="10" spans="1:9" ht="18" customHeight="1">
      <c r="A10" s="324" t="s">
        <v>671</v>
      </c>
      <c r="B10" s="797">
        <f>'Names of Bidder'!D11</f>
        <v>0</v>
      </c>
      <c r="C10" s="797"/>
      <c r="F10" s="462"/>
      <c r="H10" s="12" t="s">
        <v>962</v>
      </c>
    </row>
    <row r="11" spans="1:9" ht="17.25" customHeight="1">
      <c r="B11" s="797">
        <f>'Names of Bidder'!D12</f>
        <v>0</v>
      </c>
      <c r="C11" s="797"/>
      <c r="F11" s="462"/>
      <c r="H11" s="12" t="str">
        <f>'Attach 3(JV)'!E11</f>
        <v>SCO Bay No. 5 to 10, Sector- 16 A</v>
      </c>
    </row>
    <row r="12" spans="1:9" ht="17.25" customHeight="1">
      <c r="B12" s="746"/>
      <c r="C12" s="746"/>
      <c r="F12" s="462"/>
      <c r="H12" s="12" t="s">
        <v>963</v>
      </c>
    </row>
    <row r="13" spans="1:9" ht="18" customHeight="1">
      <c r="B13" s="797">
        <f>'Names of Bidder'!D13</f>
        <v>0</v>
      </c>
      <c r="C13" s="797"/>
    </row>
    <row r="14" spans="1:9">
      <c r="B14" s="801" t="str">
        <f>IF('[9]Names of Bidder'!D17=0, "", '[9]Names of Bidder'!D17)</f>
        <v/>
      </c>
      <c r="C14" s="801"/>
    </row>
    <row r="15" spans="1:9">
      <c r="A15" s="319" t="s">
        <v>342</v>
      </c>
    </row>
    <row r="17" spans="1:13" ht="66" customHeight="1">
      <c r="A17" s="793" t="s">
        <v>672</v>
      </c>
      <c r="B17" s="793"/>
      <c r="C17" s="793"/>
      <c r="D17" s="793"/>
      <c r="E17" s="793"/>
      <c r="F17" s="793"/>
      <c r="G17" s="793"/>
      <c r="H17" s="793"/>
      <c r="I17" s="793"/>
    </row>
    <row r="18" spans="1:13" ht="9.75" customHeight="1"/>
    <row r="19" spans="1:13" ht="14.25" customHeight="1">
      <c r="A19" s="463" t="s">
        <v>673</v>
      </c>
      <c r="B19" s="793" t="s">
        <v>674</v>
      </c>
      <c r="C19" s="793"/>
      <c r="D19" s="793"/>
      <c r="E19" s="793"/>
      <c r="F19" s="793"/>
      <c r="M19" s="464"/>
    </row>
    <row r="20" spans="1:13" ht="17.25" hidden="1" customHeight="1">
      <c r="A20" s="463" t="s">
        <v>673</v>
      </c>
      <c r="B20" s="793" t="s">
        <v>675</v>
      </c>
      <c r="C20" s="793"/>
      <c r="D20" s="793"/>
      <c r="E20" s="793"/>
      <c r="F20" s="793"/>
      <c r="G20" s="793"/>
      <c r="H20" s="793"/>
      <c r="M20" s="464"/>
    </row>
    <row r="21" spans="1:13" ht="16.5" hidden="1">
      <c r="A21" s="465" t="s">
        <v>21</v>
      </c>
      <c r="B21" s="798" t="e">
        <f>'[8]Name of Bidder'!C13</f>
        <v>#REF!</v>
      </c>
      <c r="C21" s="798"/>
      <c r="D21" s="798"/>
      <c r="E21" s="798"/>
      <c r="F21" s="798"/>
      <c r="G21" s="798"/>
      <c r="H21" s="798"/>
      <c r="M21" s="371">
        <f>'[8]Name of Bidder'!F6</f>
        <v>2</v>
      </c>
    </row>
    <row r="22" spans="1:13" ht="16.5" hidden="1">
      <c r="A22" s="465" t="s">
        <v>30</v>
      </c>
      <c r="B22" s="798" t="e">
        <f>'[8]Name of Bidder'!C18</f>
        <v>#REF!</v>
      </c>
      <c r="C22" s="798"/>
      <c r="D22" s="798"/>
      <c r="E22" s="798"/>
      <c r="F22" s="798"/>
      <c r="G22" s="798"/>
      <c r="H22" s="798"/>
      <c r="M22" s="371" t="str">
        <f>'[8]Name of Bidder'!F8</f>
        <v>2 or more</v>
      </c>
    </row>
    <row r="23" spans="1:13" ht="17.25" hidden="1" customHeight="1">
      <c r="A23" s="465" t="s">
        <v>484</v>
      </c>
      <c r="B23" s="798" t="e">
        <f>'[8]Name of Bidder'!C23</f>
        <v>#REF!</v>
      </c>
      <c r="C23" s="798"/>
      <c r="D23" s="798"/>
      <c r="E23" s="798"/>
      <c r="F23" s="798"/>
      <c r="G23" s="798"/>
      <c r="H23" s="798"/>
      <c r="I23" s="374"/>
    </row>
    <row r="24" spans="1:13" ht="15.75" hidden="1" customHeight="1">
      <c r="B24" s="645" t="s">
        <v>676</v>
      </c>
    </row>
    <row r="25" spans="1:13" ht="10.5" customHeight="1">
      <c r="A25" s="646"/>
    </row>
    <row r="26" spans="1:13" ht="25.5" hidden="1" customHeight="1">
      <c r="A26" s="793" t="s">
        <v>677</v>
      </c>
      <c r="B26" s="793"/>
      <c r="C26" s="793"/>
      <c r="D26" s="793"/>
      <c r="E26" s="793"/>
      <c r="F26" s="793"/>
      <c r="G26" s="793"/>
      <c r="H26" s="793"/>
    </row>
    <row r="27" spans="1:13" ht="31.5" customHeight="1">
      <c r="A27" s="799" t="s">
        <v>678</v>
      </c>
      <c r="B27" s="799"/>
      <c r="C27" s="799"/>
      <c r="D27" s="799"/>
      <c r="E27" s="799"/>
      <c r="F27" s="799"/>
      <c r="G27" s="799"/>
      <c r="H27" s="799"/>
      <c r="I27" s="374"/>
    </row>
    <row r="28" spans="1:13" ht="26.25" customHeight="1">
      <c r="A28" s="468" t="s">
        <v>679</v>
      </c>
      <c r="B28" s="799" t="s">
        <v>680</v>
      </c>
      <c r="C28" s="799"/>
      <c r="D28" s="799"/>
      <c r="E28" s="799"/>
      <c r="F28" s="799"/>
      <c r="G28" s="799"/>
      <c r="H28" s="799"/>
      <c r="I28" s="374"/>
    </row>
    <row r="29" spans="1:13" ht="26.25" customHeight="1">
      <c r="A29" s="469" t="s">
        <v>403</v>
      </c>
      <c r="B29" s="800" t="s">
        <v>681</v>
      </c>
      <c r="C29" s="800"/>
      <c r="D29" s="800"/>
      <c r="E29" s="800"/>
      <c r="F29" s="800"/>
      <c r="G29" s="800"/>
      <c r="H29" s="800"/>
    </row>
    <row r="30" spans="1:13" ht="26.25" customHeight="1">
      <c r="A30" s="469" t="s">
        <v>405</v>
      </c>
      <c r="B30" s="800" t="s">
        <v>682</v>
      </c>
      <c r="C30" s="800"/>
      <c r="D30" s="800"/>
      <c r="E30" s="800"/>
      <c r="F30" s="800"/>
      <c r="G30" s="800"/>
      <c r="H30" s="800"/>
    </row>
    <row r="31" spans="1:13" ht="41.25" customHeight="1">
      <c r="A31" s="469" t="s">
        <v>407</v>
      </c>
      <c r="B31" s="800" t="s">
        <v>683</v>
      </c>
      <c r="C31" s="800"/>
      <c r="D31" s="800"/>
      <c r="E31" s="800"/>
      <c r="F31" s="800"/>
      <c r="G31" s="800"/>
      <c r="H31" s="800"/>
    </row>
    <row r="32" spans="1:13" ht="9.75" customHeight="1">
      <c r="A32" s="469"/>
      <c r="B32" s="374"/>
      <c r="C32" s="374"/>
      <c r="D32" s="374"/>
      <c r="E32" s="374"/>
      <c r="F32" s="374"/>
      <c r="G32" s="374"/>
      <c r="H32" s="374"/>
      <c r="I32" s="374"/>
    </row>
    <row r="33" spans="1:9" ht="25.5" customHeight="1">
      <c r="A33" s="468" t="s">
        <v>684</v>
      </c>
      <c r="B33" s="802" t="s">
        <v>685</v>
      </c>
      <c r="C33" s="802"/>
      <c r="D33" s="802"/>
      <c r="E33" s="802"/>
      <c r="F33" s="802"/>
      <c r="G33" s="802"/>
      <c r="H33" s="802"/>
      <c r="I33" s="374"/>
    </row>
    <row r="34" spans="1:9" ht="22.5" customHeight="1">
      <c r="A34" s="469" t="s">
        <v>403</v>
      </c>
      <c r="B34" s="799" t="s">
        <v>686</v>
      </c>
      <c r="C34" s="799"/>
      <c r="D34" s="799"/>
      <c r="E34" s="799"/>
      <c r="F34" s="799"/>
      <c r="G34" s="799"/>
      <c r="H34" s="799"/>
      <c r="I34" s="374"/>
    </row>
    <row r="35" spans="1:9" ht="24.75" hidden="1" customHeight="1">
      <c r="A35" s="469" t="s">
        <v>405</v>
      </c>
      <c r="B35" s="799" t="s">
        <v>687</v>
      </c>
      <c r="C35" s="799"/>
      <c r="D35" s="799"/>
      <c r="E35" s="799"/>
      <c r="F35" s="799"/>
      <c r="G35" s="799"/>
      <c r="H35" s="799"/>
      <c r="I35" s="374"/>
    </row>
    <row r="36" spans="1:9" ht="12" customHeight="1">
      <c r="A36" s="374"/>
      <c r="B36" s="374"/>
      <c r="C36" s="374"/>
      <c r="D36" s="374"/>
      <c r="E36" s="374"/>
      <c r="F36" s="374"/>
      <c r="G36" s="374"/>
      <c r="H36" s="374"/>
      <c r="I36" s="374"/>
    </row>
    <row r="37" spans="1:9" s="472" customFormat="1" ht="24.75" customHeight="1">
      <c r="A37" s="470"/>
      <c r="B37" s="817" t="s">
        <v>689</v>
      </c>
      <c r="C37" s="817"/>
      <c r="D37" s="817"/>
      <c r="E37" s="817"/>
      <c r="F37" s="817"/>
      <c r="G37" s="817"/>
      <c r="H37" s="817"/>
      <c r="I37" s="471"/>
    </row>
    <row r="38" spans="1:9" ht="24" customHeight="1">
      <c r="A38" s="374"/>
      <c r="B38" s="802" t="s">
        <v>690</v>
      </c>
      <c r="C38" s="802"/>
      <c r="D38" s="802"/>
      <c r="E38" s="802"/>
      <c r="F38" s="802"/>
      <c r="G38" s="802"/>
      <c r="H38" s="802"/>
      <c r="I38" s="374"/>
    </row>
    <row r="39" spans="1:9" ht="54" customHeight="1">
      <c r="A39" s="374"/>
      <c r="B39" s="799" t="s">
        <v>691</v>
      </c>
      <c r="C39" s="799"/>
      <c r="D39" s="799"/>
      <c r="E39" s="799"/>
      <c r="F39" s="799"/>
      <c r="G39" s="799"/>
      <c r="H39" s="799"/>
      <c r="I39" s="374"/>
    </row>
    <row r="40" spans="1:9" ht="15.75" customHeight="1">
      <c r="A40" s="803" t="s">
        <v>692</v>
      </c>
      <c r="B40" s="806" t="s">
        <v>693</v>
      </c>
      <c r="C40" s="807"/>
      <c r="D40" s="812" t="s">
        <v>694</v>
      </c>
      <c r="E40" s="812"/>
      <c r="F40" s="812"/>
      <c r="G40" s="374"/>
      <c r="H40" s="374"/>
    </row>
    <row r="41" spans="1:9" ht="19.5" customHeight="1">
      <c r="A41" s="804"/>
      <c r="B41" s="808"/>
      <c r="C41" s="809"/>
      <c r="D41" s="812"/>
      <c r="E41" s="812"/>
      <c r="F41" s="812"/>
      <c r="G41" s="374"/>
      <c r="H41" s="374"/>
      <c r="I41" s="374"/>
    </row>
    <row r="42" spans="1:9" ht="20.25" customHeight="1">
      <c r="A42" s="805"/>
      <c r="B42" s="810"/>
      <c r="C42" s="811"/>
      <c r="D42" s="812"/>
      <c r="E42" s="812"/>
      <c r="F42" s="812"/>
      <c r="G42" s="374"/>
      <c r="H42" s="374"/>
      <c r="I42" s="374"/>
    </row>
    <row r="43" spans="1:9" ht="30.75" customHeight="1">
      <c r="A43" s="475">
        <v>1</v>
      </c>
      <c r="B43" s="813" t="s">
        <v>695</v>
      </c>
      <c r="C43" s="813"/>
      <c r="D43" s="814">
        <f>'Names of Bidder'!D10</f>
        <v>0</v>
      </c>
      <c r="E43" s="815"/>
      <c r="F43" s="816"/>
      <c r="G43" s="374"/>
      <c r="H43" s="374"/>
      <c r="I43" s="374"/>
    </row>
    <row r="44" spans="1:9" ht="15.75" customHeight="1">
      <c r="A44" s="821">
        <v>2</v>
      </c>
      <c r="B44" s="824" t="s">
        <v>696</v>
      </c>
      <c r="C44" s="825"/>
      <c r="D44" s="818"/>
      <c r="E44" s="819"/>
      <c r="F44" s="820"/>
      <c r="G44" s="374"/>
      <c r="H44" s="374"/>
      <c r="I44" s="374"/>
    </row>
    <row r="45" spans="1:9" ht="15.75" customHeight="1">
      <c r="A45" s="822"/>
      <c r="B45" s="826"/>
      <c r="C45" s="827"/>
      <c r="D45" s="818"/>
      <c r="E45" s="819"/>
      <c r="F45" s="820"/>
      <c r="G45" s="374"/>
      <c r="H45" s="374"/>
      <c r="I45" s="374"/>
    </row>
    <row r="46" spans="1:9" ht="15.75" customHeight="1">
      <c r="A46" s="823"/>
      <c r="B46" s="828"/>
      <c r="C46" s="829"/>
      <c r="D46" s="818"/>
      <c r="E46" s="819"/>
      <c r="F46" s="820"/>
      <c r="G46" s="374"/>
      <c r="H46" s="374"/>
      <c r="I46" s="374"/>
    </row>
    <row r="47" spans="1:9" ht="18.75" customHeight="1">
      <c r="A47" s="475">
        <v>3</v>
      </c>
      <c r="B47" s="813" t="s">
        <v>697</v>
      </c>
      <c r="C47" s="813"/>
      <c r="D47" s="818"/>
      <c r="E47" s="819"/>
      <c r="F47" s="820"/>
      <c r="G47" s="374"/>
      <c r="H47" s="374"/>
      <c r="I47" s="374"/>
    </row>
    <row r="48" spans="1:9" ht="20.25" customHeight="1">
      <c r="A48" s="475">
        <v>4</v>
      </c>
      <c r="B48" s="813" t="s">
        <v>698</v>
      </c>
      <c r="C48" s="813"/>
      <c r="D48" s="818"/>
      <c r="E48" s="819"/>
      <c r="F48" s="820"/>
      <c r="G48" s="374"/>
      <c r="H48" s="374"/>
      <c r="I48" s="374"/>
    </row>
    <row r="49" spans="1:10" ht="19.5" customHeight="1">
      <c r="A49" s="476">
        <v>5</v>
      </c>
      <c r="B49" s="813" t="s">
        <v>699</v>
      </c>
      <c r="C49" s="813"/>
      <c r="D49" s="818"/>
      <c r="E49" s="819"/>
      <c r="F49" s="820"/>
      <c r="G49" s="374"/>
      <c r="H49" s="374"/>
    </row>
    <row r="50" spans="1:10" ht="51.75" customHeight="1">
      <c r="A50" s="475">
        <v>6</v>
      </c>
      <c r="B50" s="813" t="s">
        <v>700</v>
      </c>
      <c r="C50" s="813"/>
      <c r="D50" s="818"/>
      <c r="E50" s="819"/>
      <c r="F50" s="820"/>
      <c r="G50" s="374"/>
      <c r="H50" s="374"/>
      <c r="I50" s="374"/>
    </row>
    <row r="51" spans="1:10" ht="49.5" customHeight="1">
      <c r="A51" s="475">
        <v>7</v>
      </c>
      <c r="B51" s="813" t="s">
        <v>701</v>
      </c>
      <c r="C51" s="813"/>
      <c r="D51" s="818"/>
      <c r="E51" s="819"/>
      <c r="F51" s="820"/>
      <c r="G51" s="374"/>
      <c r="H51" s="374"/>
      <c r="I51" s="374"/>
    </row>
    <row r="52" spans="1:10" ht="91.5" customHeight="1">
      <c r="A52" s="475">
        <v>8</v>
      </c>
      <c r="B52" s="836" t="s">
        <v>931</v>
      </c>
      <c r="C52" s="837"/>
      <c r="D52" s="642"/>
      <c r="E52" s="643"/>
      <c r="F52" s="644"/>
      <c r="G52" s="374"/>
      <c r="H52" s="374"/>
      <c r="I52" s="374"/>
    </row>
    <row r="53" spans="1:10" ht="22.5" customHeight="1">
      <c r="A53" s="475">
        <v>9</v>
      </c>
      <c r="B53" s="813" t="s">
        <v>702</v>
      </c>
      <c r="C53" s="813"/>
      <c r="D53" s="818"/>
      <c r="E53" s="819"/>
      <c r="F53" s="820"/>
      <c r="G53" s="374"/>
      <c r="H53" s="374"/>
      <c r="I53" s="374"/>
    </row>
    <row r="54" spans="1:10" ht="18" customHeight="1">
      <c r="A54" s="477"/>
      <c r="B54" s="478" t="s">
        <v>703</v>
      </c>
      <c r="C54" s="479"/>
      <c r="D54" s="818"/>
      <c r="E54" s="819"/>
      <c r="F54" s="820"/>
      <c r="G54" s="374"/>
      <c r="H54" s="374"/>
      <c r="I54" s="374"/>
    </row>
    <row r="55" spans="1:10" ht="18" customHeight="1">
      <c r="A55" s="477"/>
      <c r="B55" s="478" t="s">
        <v>704</v>
      </c>
      <c r="C55" s="479"/>
      <c r="D55" s="818"/>
      <c r="E55" s="819"/>
      <c r="F55" s="820"/>
      <c r="G55" s="374"/>
      <c r="H55" s="374"/>
      <c r="I55" s="374"/>
    </row>
    <row r="56" spans="1:10" ht="18" customHeight="1">
      <c r="A56" s="480"/>
      <c r="B56" s="478" t="s">
        <v>705</v>
      </c>
      <c r="C56" s="481"/>
      <c r="D56" s="818"/>
      <c r="E56" s="819"/>
      <c r="F56" s="820"/>
      <c r="G56" s="374"/>
      <c r="H56" s="374"/>
    </row>
    <row r="57" spans="1:10" ht="13.5" customHeight="1">
      <c r="A57" s="374"/>
      <c r="B57" s="374"/>
      <c r="C57" s="374"/>
      <c r="D57" s="374"/>
      <c r="E57" s="374"/>
      <c r="F57" s="374"/>
      <c r="G57" s="374"/>
      <c r="H57" s="374"/>
      <c r="I57" s="374"/>
    </row>
    <row r="58" spans="1:10" s="649" customFormat="1" ht="47.25" customHeight="1">
      <c r="A58" s="475">
        <v>10</v>
      </c>
      <c r="B58" s="830" t="s">
        <v>706</v>
      </c>
      <c r="C58" s="831"/>
      <c r="D58" s="831"/>
      <c r="E58" s="831"/>
      <c r="F58" s="832"/>
      <c r="G58" s="647"/>
      <c r="H58" s="483"/>
      <c r="I58" s="648"/>
      <c r="J58" s="648"/>
    </row>
    <row r="59" spans="1:10" s="649" customFormat="1" ht="42" customHeight="1">
      <c r="A59" s="475">
        <v>11</v>
      </c>
      <c r="B59" s="830" t="s">
        <v>707</v>
      </c>
      <c r="C59" s="831"/>
      <c r="D59" s="831"/>
      <c r="E59" s="831"/>
      <c r="F59" s="832"/>
      <c r="G59" s="647"/>
      <c r="H59" s="483"/>
      <c r="I59" s="648"/>
      <c r="J59" s="648"/>
    </row>
    <row r="60" spans="1:10" s="649" customFormat="1" ht="12" customHeight="1">
      <c r="A60" s="648"/>
      <c r="B60" s="648"/>
      <c r="C60" s="648"/>
      <c r="D60" s="648"/>
      <c r="E60" s="648"/>
      <c r="F60" s="648"/>
      <c r="G60" s="648"/>
      <c r="H60" s="648"/>
      <c r="I60" s="648"/>
      <c r="J60" s="648"/>
    </row>
    <row r="61" spans="1:10" s="649" customFormat="1" ht="12" customHeight="1">
      <c r="A61" s="648"/>
      <c r="B61" s="648"/>
      <c r="C61" s="648"/>
      <c r="D61" s="648"/>
      <c r="E61" s="648"/>
      <c r="F61" s="648"/>
      <c r="G61" s="648"/>
      <c r="H61" s="648"/>
      <c r="I61" s="648"/>
      <c r="J61" s="648"/>
    </row>
    <row r="62" spans="1:10" s="649" customFormat="1" ht="24" customHeight="1">
      <c r="A62" s="650">
        <v>1</v>
      </c>
      <c r="B62" s="833" t="s">
        <v>708</v>
      </c>
      <c r="C62" s="833"/>
      <c r="D62" s="833"/>
      <c r="E62" s="833"/>
      <c r="F62" s="833"/>
      <c r="G62" s="833"/>
      <c r="H62" s="833"/>
      <c r="I62" s="833"/>
      <c r="J62" s="648"/>
    </row>
    <row r="63" spans="1:10" s="649" customFormat="1" ht="16.5">
      <c r="A63" s="648"/>
      <c r="B63" s="648"/>
      <c r="C63" s="648"/>
      <c r="D63" s="648"/>
      <c r="E63" s="648"/>
      <c r="F63" s="648"/>
      <c r="G63" s="648"/>
      <c r="H63" s="648"/>
      <c r="I63" s="648"/>
      <c r="J63" s="648"/>
    </row>
    <row r="64" spans="1:10" s="649" customFormat="1" ht="10.5" customHeight="1">
      <c r="A64" s="648"/>
      <c r="B64" s="648"/>
      <c r="C64" s="648"/>
      <c r="D64" s="648"/>
      <c r="E64" s="648"/>
      <c r="F64" s="648"/>
      <c r="G64" s="648"/>
      <c r="H64" s="648"/>
      <c r="I64" s="648"/>
      <c r="J64" s="648"/>
    </row>
    <row r="65" spans="1:25" s="649" customFormat="1" ht="252.75" customHeight="1">
      <c r="A65" s="651">
        <v>1.1000000000000001</v>
      </c>
      <c r="B65" s="834" t="s">
        <v>989</v>
      </c>
      <c r="C65" s="835"/>
      <c r="D65" s="835"/>
      <c r="E65" s="835"/>
      <c r="F65" s="835"/>
      <c r="G65" s="835"/>
      <c r="H65" s="835"/>
      <c r="I65" s="835"/>
    </row>
    <row r="66" spans="1:25" s="649" customFormat="1" ht="20.25" hidden="1" customHeight="1">
      <c r="A66" s="652"/>
      <c r="B66" s="653"/>
      <c r="C66" s="653"/>
      <c r="D66" s="653" t="s">
        <v>841</v>
      </c>
      <c r="E66" s="653"/>
      <c r="F66" s="653"/>
      <c r="G66" s="653"/>
      <c r="H66" s="653"/>
      <c r="I66" s="653"/>
    </row>
    <row r="67" spans="1:25" s="649" customFormat="1" ht="208.5" hidden="1" customHeight="1">
      <c r="A67" s="651">
        <v>1.2</v>
      </c>
      <c r="B67" s="835" t="s">
        <v>862</v>
      </c>
      <c r="C67" s="835"/>
      <c r="D67" s="835"/>
      <c r="E67" s="835"/>
      <c r="F67" s="835"/>
      <c r="G67" s="835"/>
      <c r="H67" s="835"/>
      <c r="I67" s="835"/>
      <c r="J67" s="648"/>
    </row>
    <row r="68" spans="1:25" s="649" customFormat="1" ht="20.25" hidden="1" customHeight="1">
      <c r="A68" s="652"/>
      <c r="B68" s="653"/>
      <c r="C68" s="653"/>
      <c r="D68" s="653" t="s">
        <v>841</v>
      </c>
      <c r="E68" s="653"/>
      <c r="F68" s="653"/>
      <c r="G68" s="653"/>
      <c r="H68" s="653"/>
      <c r="I68" s="653"/>
      <c r="J68" s="648"/>
    </row>
    <row r="69" spans="1:25" s="649" customFormat="1" ht="245.25" hidden="1" customHeight="1">
      <c r="A69" s="651">
        <v>1.3</v>
      </c>
      <c r="B69" s="835" t="s">
        <v>863</v>
      </c>
      <c r="C69" s="835"/>
      <c r="D69" s="835"/>
      <c r="E69" s="835"/>
      <c r="F69" s="835"/>
      <c r="G69" s="835"/>
      <c r="H69" s="835"/>
      <c r="I69" s="835"/>
      <c r="J69" s="648"/>
    </row>
    <row r="70" spans="1:25" s="649" customFormat="1" ht="114" hidden="1" customHeight="1">
      <c r="A70" s="654"/>
      <c r="B70" s="834" t="s">
        <v>911</v>
      </c>
      <c r="C70" s="835"/>
      <c r="D70" s="835"/>
      <c r="E70" s="835"/>
      <c r="F70" s="835"/>
      <c r="G70" s="835"/>
      <c r="H70" s="835"/>
      <c r="I70" s="835"/>
      <c r="J70" s="648"/>
    </row>
    <row r="71" spans="1:25" s="649" customFormat="1" ht="42" customHeight="1">
      <c r="A71" s="655"/>
      <c r="B71" s="847" t="s">
        <v>912</v>
      </c>
      <c r="C71" s="847"/>
      <c r="D71" s="847"/>
      <c r="E71" s="847"/>
      <c r="F71" s="847"/>
      <c r="G71" s="847"/>
      <c r="H71" s="847"/>
      <c r="I71" s="847"/>
      <c r="J71" s="648"/>
    </row>
    <row r="72" spans="1:25" s="649" customFormat="1" ht="41.25" customHeight="1">
      <c r="B72" s="847" t="s">
        <v>714</v>
      </c>
      <c r="C72" s="847"/>
      <c r="D72" s="847"/>
      <c r="E72" s="847"/>
      <c r="F72" s="847"/>
      <c r="G72" s="847"/>
      <c r="H72" s="847"/>
      <c r="I72" s="847"/>
    </row>
    <row r="73" spans="1:25" s="649" customFormat="1" ht="16.5" customHeight="1">
      <c r="B73" s="656"/>
      <c r="C73" s="656"/>
      <c r="D73" s="656"/>
      <c r="E73" s="656"/>
      <c r="F73" s="656"/>
      <c r="G73" s="656"/>
      <c r="H73" s="656"/>
      <c r="I73" s="656"/>
    </row>
    <row r="74" spans="1:25" s="649" customFormat="1" ht="24" hidden="1" customHeight="1">
      <c r="B74" s="908" t="s">
        <v>864</v>
      </c>
      <c r="C74" s="908"/>
      <c r="D74" s="695"/>
      <c r="E74" s="695"/>
      <c r="F74" s="695"/>
      <c r="G74" s="695"/>
      <c r="H74" s="695"/>
      <c r="I74" s="695"/>
    </row>
    <row r="75" spans="1:25" s="649" customFormat="1" ht="50.25" hidden="1" customHeight="1">
      <c r="A75" s="648"/>
      <c r="B75" s="909" t="s">
        <v>901</v>
      </c>
      <c r="C75" s="909"/>
      <c r="D75" s="909"/>
      <c r="E75" s="909"/>
      <c r="F75" s="909"/>
      <c r="G75" s="909"/>
      <c r="H75" s="909"/>
      <c r="I75" s="909"/>
      <c r="J75" s="648"/>
    </row>
    <row r="76" spans="1:25" s="649" customFormat="1" ht="15.75" customHeight="1">
      <c r="A76" s="648"/>
      <c r="B76" s="673"/>
      <c r="C76" s="674"/>
      <c r="D76" s="674"/>
      <c r="E76" s="674"/>
      <c r="F76" s="674"/>
      <c r="G76" s="674"/>
      <c r="H76" s="674"/>
      <c r="I76" s="674"/>
      <c r="J76" s="648"/>
    </row>
    <row r="77" spans="1:25" s="649" customFormat="1" ht="38.25" customHeight="1">
      <c r="A77" s="648"/>
      <c r="B77" s="910" t="s">
        <v>716</v>
      </c>
      <c r="C77" s="911"/>
      <c r="D77" s="911"/>
      <c r="E77" s="911"/>
      <c r="F77" s="912">
        <v>0</v>
      </c>
      <c r="G77" s="913"/>
      <c r="H77" s="914"/>
      <c r="I77" s="913"/>
      <c r="J77" s="370"/>
      <c r="K77" s="370"/>
      <c r="L77" s="370"/>
      <c r="M77" s="370"/>
      <c r="N77" s="657">
        <v>0</v>
      </c>
      <c r="O77" s="370"/>
      <c r="P77" s="370"/>
      <c r="Q77" s="370"/>
      <c r="R77" s="370"/>
      <c r="S77" s="370"/>
      <c r="T77" s="370"/>
      <c r="U77" s="370"/>
      <c r="V77" s="370"/>
      <c r="W77" s="370"/>
      <c r="X77" s="370"/>
      <c r="Y77" s="370"/>
    </row>
    <row r="78" spans="1:25" s="649" customFormat="1" ht="22.5" customHeight="1">
      <c r="A78" s="648"/>
      <c r="B78" s="915" t="s">
        <v>865</v>
      </c>
      <c r="C78" s="916"/>
      <c r="D78" s="916"/>
      <c r="E78" s="916"/>
      <c r="F78" s="917"/>
      <c r="G78" s="918"/>
      <c r="H78" s="917"/>
      <c r="I78" s="918"/>
      <c r="J78" s="370"/>
      <c r="K78" s="370"/>
      <c r="L78" s="370"/>
      <c r="M78" s="370"/>
      <c r="N78" s="659">
        <v>0</v>
      </c>
      <c r="O78" s="370"/>
      <c r="P78" s="370"/>
      <c r="Q78" s="370"/>
      <c r="R78" s="370"/>
      <c r="S78" s="370"/>
      <c r="T78" s="370"/>
      <c r="U78" s="370"/>
      <c r="V78" s="370"/>
      <c r="W78" s="370"/>
      <c r="X78" s="370"/>
      <c r="Y78" s="370"/>
    </row>
    <row r="79" spans="1:25" s="649" customFormat="1" ht="44.25" customHeight="1">
      <c r="A79" s="670">
        <v>1</v>
      </c>
      <c r="B79" s="856" t="s">
        <v>718</v>
      </c>
      <c r="C79" s="857"/>
      <c r="D79" s="857"/>
      <c r="E79" s="919"/>
      <c r="F79" s="858"/>
      <c r="G79" s="859"/>
      <c r="H79" s="858"/>
      <c r="I79" s="859"/>
      <c r="J79" s="658"/>
      <c r="K79" s="658"/>
      <c r="L79" s="658"/>
      <c r="M79" s="658"/>
      <c r="N79" s="659">
        <v>0</v>
      </c>
      <c r="O79" s="658"/>
      <c r="P79" s="658"/>
      <c r="Q79" s="658"/>
      <c r="R79" s="658"/>
      <c r="S79" s="658"/>
      <c r="T79" s="658"/>
      <c r="U79" s="658"/>
      <c r="V79" s="658"/>
      <c r="W79" s="658"/>
      <c r="X79" s="658"/>
      <c r="Y79" s="658"/>
    </row>
    <row r="80" spans="1:25" s="649" customFormat="1" ht="14.25" customHeight="1">
      <c r="A80" s="696"/>
      <c r="B80" s="672"/>
      <c r="C80" s="672"/>
      <c r="D80" s="672"/>
      <c r="E80" s="672"/>
      <c r="F80" s="697"/>
      <c r="G80" s="697"/>
      <c r="H80" s="697"/>
      <c r="I80" s="697"/>
      <c r="J80" s="658"/>
      <c r="K80" s="658"/>
      <c r="L80" s="658"/>
      <c r="M80" s="658"/>
      <c r="N80" s="658"/>
      <c r="O80" s="658"/>
      <c r="P80" s="658"/>
      <c r="Q80" s="658"/>
      <c r="R80" s="658"/>
      <c r="S80" s="658"/>
      <c r="T80" s="658"/>
      <c r="U80" s="658"/>
      <c r="V80" s="658"/>
      <c r="W80" s="658"/>
      <c r="X80" s="658"/>
      <c r="Y80" s="658"/>
    </row>
    <row r="81" spans="1:25" s="649" customFormat="1" ht="36.75" customHeight="1">
      <c r="A81" s="670">
        <v>2</v>
      </c>
      <c r="B81" s="856" t="s">
        <v>719</v>
      </c>
      <c r="C81" s="857"/>
      <c r="D81" s="857"/>
      <c r="E81" s="857"/>
      <c r="F81" s="858"/>
      <c r="G81" s="859"/>
      <c r="H81" s="858"/>
      <c r="I81" s="859"/>
      <c r="J81" s="658"/>
      <c r="K81" s="658"/>
      <c r="L81" s="658"/>
      <c r="M81" s="658"/>
      <c r="N81" s="658"/>
      <c r="O81" s="658"/>
      <c r="P81" s="658"/>
      <c r="Q81" s="658"/>
      <c r="R81" s="658"/>
      <c r="S81" s="658"/>
      <c r="T81" s="658"/>
      <c r="U81" s="658"/>
      <c r="V81" s="658"/>
      <c r="W81" s="658"/>
      <c r="X81" s="658"/>
      <c r="Y81" s="658"/>
    </row>
    <row r="82" spans="1:25" s="649" customFormat="1" ht="14.25" customHeight="1">
      <c r="A82" s="696"/>
      <c r="B82" s="697"/>
      <c r="C82" s="697"/>
      <c r="D82" s="697"/>
      <c r="E82" s="697"/>
      <c r="F82" s="697"/>
      <c r="G82" s="697"/>
      <c r="H82" s="697"/>
      <c r="I82" s="697"/>
      <c r="J82" s="658"/>
      <c r="K82" s="658"/>
      <c r="L82" s="658"/>
      <c r="M82" s="658"/>
      <c r="N82" s="658"/>
      <c r="O82" s="658"/>
      <c r="P82" s="658"/>
      <c r="Q82" s="658"/>
      <c r="R82" s="658"/>
      <c r="S82" s="658"/>
      <c r="T82" s="658"/>
      <c r="U82" s="658"/>
      <c r="V82" s="658"/>
      <c r="W82" s="658"/>
      <c r="X82" s="658"/>
      <c r="Y82" s="658"/>
    </row>
    <row r="83" spans="1:25" s="649" customFormat="1" ht="23.25" customHeight="1">
      <c r="A83" s="903">
        <v>3</v>
      </c>
      <c r="B83" s="854" t="s">
        <v>967</v>
      </c>
      <c r="C83" s="855"/>
      <c r="D83" s="855"/>
      <c r="E83" s="855"/>
      <c r="F83" s="906"/>
      <c r="G83" s="907"/>
      <c r="H83" s="906"/>
      <c r="I83" s="907"/>
      <c r="J83" s="658"/>
      <c r="K83" s="658"/>
      <c r="L83" s="658"/>
      <c r="M83" s="658"/>
      <c r="N83" s="658"/>
      <c r="O83" s="658"/>
      <c r="P83" s="658"/>
      <c r="Q83" s="658"/>
      <c r="R83" s="658"/>
      <c r="S83" s="658"/>
      <c r="T83" s="658"/>
      <c r="U83" s="658"/>
      <c r="V83" s="658"/>
      <c r="W83" s="658"/>
      <c r="X83" s="658"/>
      <c r="Y83" s="658"/>
    </row>
    <row r="84" spans="1:25" s="649" customFormat="1" ht="21" customHeight="1">
      <c r="A84" s="903"/>
      <c r="B84" s="904"/>
      <c r="C84" s="905"/>
      <c r="D84" s="905"/>
      <c r="E84" s="905"/>
      <c r="F84" s="848"/>
      <c r="G84" s="849"/>
      <c r="H84" s="848"/>
      <c r="I84" s="849"/>
      <c r="J84" s="658"/>
      <c r="K84" s="658"/>
      <c r="L84" s="658"/>
      <c r="M84" s="658"/>
      <c r="N84" s="658"/>
      <c r="O84" s="658"/>
      <c r="P84" s="658"/>
      <c r="Q84" s="658"/>
      <c r="R84" s="658"/>
      <c r="S84" s="658"/>
      <c r="T84" s="658"/>
      <c r="U84" s="658"/>
      <c r="V84" s="658"/>
      <c r="W84" s="658"/>
      <c r="X84" s="658"/>
      <c r="Y84" s="658"/>
    </row>
    <row r="85" spans="1:25" s="649" customFormat="1" ht="20.25" customHeight="1">
      <c r="A85" s="903"/>
      <c r="B85" s="904"/>
      <c r="C85" s="905"/>
      <c r="D85" s="905"/>
      <c r="E85" s="905"/>
      <c r="F85" s="848"/>
      <c r="G85" s="849"/>
      <c r="H85" s="848"/>
      <c r="I85" s="849"/>
      <c r="J85" s="658"/>
      <c r="K85" s="658"/>
      <c r="L85" s="658"/>
      <c r="M85" s="658"/>
      <c r="N85" s="658"/>
      <c r="O85" s="658"/>
      <c r="P85" s="658"/>
      <c r="Q85" s="658"/>
      <c r="R85" s="658"/>
      <c r="S85" s="658"/>
      <c r="T85" s="658"/>
      <c r="U85" s="658"/>
      <c r="V85" s="658"/>
      <c r="W85" s="658"/>
      <c r="X85" s="658"/>
      <c r="Y85" s="658"/>
    </row>
    <row r="86" spans="1:25" s="649" customFormat="1" ht="21" customHeight="1">
      <c r="A86" s="903"/>
      <c r="B86" s="904"/>
      <c r="C86" s="905"/>
      <c r="D86" s="905"/>
      <c r="E86" s="905"/>
      <c r="F86" s="848"/>
      <c r="G86" s="849"/>
      <c r="H86" s="848"/>
      <c r="I86" s="849"/>
      <c r="J86" s="658"/>
      <c r="K86" s="658"/>
      <c r="L86" s="658"/>
      <c r="M86" s="658"/>
      <c r="N86" s="658"/>
      <c r="O86" s="658"/>
      <c r="P86" s="658"/>
      <c r="Q86" s="658"/>
      <c r="R86" s="658"/>
      <c r="S86" s="658"/>
      <c r="T86" s="658"/>
      <c r="U86" s="658"/>
      <c r="V86" s="658"/>
      <c r="W86" s="658"/>
      <c r="X86" s="658"/>
      <c r="Y86" s="658"/>
    </row>
    <row r="87" spans="1:25" s="649" customFormat="1" ht="24.95" customHeight="1">
      <c r="A87" s="670"/>
      <c r="B87" s="661"/>
      <c r="E87" s="692" t="s">
        <v>721</v>
      </c>
      <c r="F87" s="850"/>
      <c r="G87" s="851"/>
      <c r="H87" s="850"/>
      <c r="I87" s="851"/>
      <c r="J87" s="658"/>
      <c r="K87" s="658"/>
      <c r="L87" s="658"/>
      <c r="M87" s="658"/>
      <c r="N87" s="658"/>
      <c r="O87" s="658"/>
      <c r="P87" s="658"/>
      <c r="Q87" s="658"/>
      <c r="R87" s="658"/>
      <c r="S87" s="658"/>
      <c r="T87" s="658"/>
      <c r="U87" s="658"/>
      <c r="V87" s="658"/>
      <c r="W87" s="658"/>
      <c r="X87" s="658"/>
      <c r="Y87" s="658"/>
    </row>
    <row r="88" spans="1:25" s="649" customFormat="1" ht="24.95" customHeight="1">
      <c r="A88" s="670"/>
      <c r="B88" s="661"/>
      <c r="E88" s="692" t="s">
        <v>25</v>
      </c>
      <c r="F88" s="850"/>
      <c r="G88" s="851"/>
      <c r="H88" s="850"/>
      <c r="I88" s="851"/>
      <c r="J88" s="658"/>
      <c r="K88" s="658"/>
      <c r="L88" s="658"/>
      <c r="M88" s="658"/>
      <c r="N88" s="658"/>
      <c r="O88" s="658"/>
      <c r="P88" s="658"/>
      <c r="Q88" s="658"/>
      <c r="R88" s="658"/>
      <c r="S88" s="658"/>
      <c r="T88" s="658"/>
      <c r="U88" s="658"/>
      <c r="V88" s="658"/>
      <c r="W88" s="658"/>
      <c r="X88" s="658"/>
      <c r="Y88" s="658"/>
    </row>
    <row r="89" spans="1:25" s="649" customFormat="1" ht="24.95" customHeight="1">
      <c r="A89" s="670"/>
      <c r="B89" s="662"/>
      <c r="C89" s="663"/>
      <c r="D89" s="663"/>
      <c r="E89" s="693" t="s">
        <v>722</v>
      </c>
      <c r="F89" s="852"/>
      <c r="G89" s="853"/>
      <c r="H89" s="852"/>
      <c r="I89" s="853"/>
      <c r="J89" s="658"/>
      <c r="K89" s="658"/>
      <c r="L89" s="658"/>
      <c r="M89" s="658"/>
      <c r="N89" s="658"/>
      <c r="O89" s="658"/>
      <c r="P89" s="658"/>
      <c r="Q89" s="658"/>
      <c r="R89" s="658"/>
      <c r="S89" s="658"/>
      <c r="T89" s="658"/>
      <c r="U89" s="658"/>
      <c r="V89" s="658"/>
      <c r="W89" s="658"/>
      <c r="X89" s="658"/>
      <c r="Y89" s="658"/>
    </row>
    <row r="90" spans="1:25" s="649" customFormat="1" ht="20.25" customHeight="1">
      <c r="A90" s="670"/>
      <c r="B90" s="648"/>
      <c r="C90" s="648"/>
      <c r="D90" s="648"/>
      <c r="E90" s="692"/>
      <c r="F90" s="674"/>
      <c r="G90" s="674"/>
      <c r="H90" s="674"/>
      <c r="I90" s="674"/>
      <c r="J90" s="658"/>
      <c r="K90" s="658"/>
      <c r="L90" s="658"/>
      <c r="M90" s="658"/>
      <c r="N90" s="658"/>
      <c r="O90" s="658"/>
      <c r="P90" s="658"/>
      <c r="Q90" s="658"/>
      <c r="R90" s="658"/>
      <c r="S90" s="658"/>
      <c r="T90" s="658"/>
      <c r="U90" s="658"/>
      <c r="V90" s="658"/>
      <c r="W90" s="658"/>
      <c r="X90" s="658"/>
      <c r="Y90" s="658"/>
    </row>
    <row r="91" spans="1:25" s="649" customFormat="1" ht="46.5" hidden="1" customHeight="1">
      <c r="A91" s="694" t="s">
        <v>866</v>
      </c>
      <c r="B91" s="854" t="s">
        <v>867</v>
      </c>
      <c r="C91" s="855"/>
      <c r="D91" s="855"/>
      <c r="E91" s="855"/>
      <c r="F91" s="920"/>
      <c r="G91" s="921"/>
      <c r="H91" s="920"/>
      <c r="I91" s="921"/>
      <c r="J91" s="658"/>
      <c r="K91" s="658"/>
      <c r="L91" s="658"/>
      <c r="M91" s="658"/>
      <c r="N91" s="658"/>
      <c r="O91" s="658"/>
      <c r="P91" s="658"/>
      <c r="Q91" s="658"/>
      <c r="R91" s="658"/>
      <c r="S91" s="658"/>
      <c r="T91" s="658"/>
      <c r="U91" s="658"/>
      <c r="V91" s="658"/>
      <c r="W91" s="658"/>
      <c r="X91" s="658"/>
      <c r="Y91" s="658"/>
    </row>
    <row r="92" spans="1:25" s="649" customFormat="1" ht="19.5" hidden="1" customHeight="1">
      <c r="A92" s="648"/>
      <c r="B92" s="922" t="s">
        <v>868</v>
      </c>
      <c r="C92" s="923"/>
      <c r="D92" s="923"/>
      <c r="E92" s="923"/>
      <c r="I92" s="698"/>
      <c r="J92" s="658"/>
      <c r="K92" s="658"/>
      <c r="L92" s="658"/>
      <c r="M92" s="658"/>
      <c r="N92" s="658"/>
      <c r="O92" s="658"/>
      <c r="P92" s="658"/>
      <c r="Q92" s="658"/>
      <c r="R92" s="658"/>
      <c r="S92" s="658"/>
      <c r="T92" s="658"/>
      <c r="U92" s="658"/>
      <c r="V92" s="658"/>
      <c r="W92" s="658"/>
      <c r="X92" s="658"/>
      <c r="Y92" s="658"/>
    </row>
    <row r="93" spans="1:25" s="649" customFormat="1" ht="49.5" hidden="1" customHeight="1">
      <c r="A93" s="648"/>
      <c r="B93" s="924" t="s">
        <v>902</v>
      </c>
      <c r="C93" s="905"/>
      <c r="D93" s="905"/>
      <c r="E93" s="905"/>
      <c r="F93" s="920"/>
      <c r="G93" s="921"/>
      <c r="H93" s="920"/>
      <c r="I93" s="921"/>
      <c r="J93" s="658"/>
      <c r="K93" s="658"/>
      <c r="L93" s="658"/>
      <c r="M93" s="658"/>
      <c r="N93" s="658"/>
      <c r="O93" s="658"/>
      <c r="P93" s="658"/>
      <c r="Q93" s="658"/>
      <c r="R93" s="658"/>
      <c r="S93" s="658"/>
      <c r="T93" s="658"/>
      <c r="U93" s="658"/>
      <c r="V93" s="658"/>
      <c r="W93" s="658"/>
      <c r="X93" s="658"/>
      <c r="Y93" s="658"/>
    </row>
    <row r="94" spans="1:25" s="649" customFormat="1" ht="13.5" hidden="1" customHeight="1">
      <c r="A94" s="648"/>
      <c r="B94" s="699"/>
      <c r="C94" s="648"/>
      <c r="D94" s="648"/>
      <c r="E94" s="692"/>
      <c r="F94" s="674"/>
      <c r="G94" s="674"/>
      <c r="H94" s="674"/>
      <c r="I94" s="700"/>
      <c r="J94" s="658"/>
      <c r="K94" s="658"/>
      <c r="L94" s="658"/>
      <c r="M94" s="658"/>
      <c r="N94" s="658"/>
      <c r="O94" s="658"/>
      <c r="P94" s="658"/>
      <c r="Q94" s="658"/>
      <c r="R94" s="658"/>
      <c r="S94" s="658"/>
      <c r="T94" s="658"/>
      <c r="U94" s="658"/>
      <c r="V94" s="658"/>
      <c r="W94" s="658"/>
      <c r="X94" s="658"/>
      <c r="Y94" s="658"/>
    </row>
    <row r="95" spans="1:25" s="649" customFormat="1" ht="34.5" hidden="1" customHeight="1">
      <c r="A95" s="670"/>
      <c r="B95" s="904" t="s">
        <v>869</v>
      </c>
      <c r="C95" s="905"/>
      <c r="D95" s="905"/>
      <c r="E95" s="905"/>
      <c r="F95" s="920"/>
      <c r="G95" s="921"/>
      <c r="H95" s="920"/>
      <c r="I95" s="921"/>
      <c r="J95" s="658"/>
      <c r="K95" s="658"/>
      <c r="L95" s="658"/>
      <c r="M95" s="658"/>
      <c r="N95" s="658"/>
      <c r="O95" s="658"/>
      <c r="P95" s="658"/>
      <c r="Q95" s="658"/>
      <c r="R95" s="658"/>
      <c r="S95" s="658"/>
      <c r="T95" s="658"/>
      <c r="U95" s="658"/>
      <c r="V95" s="658"/>
      <c r="W95" s="658"/>
      <c r="X95" s="658"/>
      <c r="Y95" s="658"/>
    </row>
    <row r="96" spans="1:25" s="649" customFormat="1" ht="16.5" hidden="1">
      <c r="A96" s="670"/>
      <c r="B96" s="699"/>
      <c r="C96" s="648"/>
      <c r="D96" s="648"/>
      <c r="E96" s="692"/>
      <c r="F96" s="674"/>
      <c r="G96" s="674"/>
      <c r="H96" s="674"/>
      <c r="I96" s="700"/>
      <c r="J96" s="658"/>
      <c r="K96" s="658"/>
      <c r="L96" s="658"/>
      <c r="M96" s="658"/>
      <c r="N96" s="658"/>
      <c r="O96" s="658"/>
      <c r="P96" s="658"/>
      <c r="Q96" s="658"/>
      <c r="R96" s="658"/>
      <c r="S96" s="658"/>
      <c r="T96" s="658"/>
      <c r="U96" s="658"/>
      <c r="V96" s="658"/>
      <c r="W96" s="658"/>
      <c r="X96" s="658"/>
      <c r="Y96" s="658"/>
    </row>
    <row r="97" spans="1:25" s="649" customFormat="1" ht="24.95" hidden="1" customHeight="1">
      <c r="A97" s="670"/>
      <c r="B97" s="904" t="s">
        <v>723</v>
      </c>
      <c r="C97" s="905"/>
      <c r="D97" s="905"/>
      <c r="E97" s="905"/>
      <c r="F97" s="920"/>
      <c r="G97" s="921"/>
      <c r="H97" s="920"/>
      <c r="I97" s="921"/>
      <c r="J97" s="658"/>
      <c r="K97" s="658"/>
      <c r="L97" s="658"/>
      <c r="M97" s="658"/>
      <c r="N97" s="658"/>
      <c r="O97" s="658"/>
      <c r="P97" s="658"/>
      <c r="Q97" s="658"/>
      <c r="R97" s="658"/>
      <c r="S97" s="658"/>
      <c r="T97" s="658"/>
      <c r="U97" s="658"/>
      <c r="V97" s="658"/>
      <c r="W97" s="658"/>
      <c r="X97" s="658"/>
      <c r="Y97" s="658"/>
    </row>
    <row r="98" spans="1:25" s="649" customFormat="1" ht="11.25" hidden="1" customHeight="1">
      <c r="A98" s="670"/>
      <c r="B98" s="699"/>
      <c r="C98" s="648"/>
      <c r="D98" s="648"/>
      <c r="E98" s="692"/>
      <c r="F98" s="674"/>
      <c r="G98" s="674"/>
      <c r="H98" s="674"/>
      <c r="I98" s="700"/>
      <c r="J98" s="658"/>
      <c r="K98" s="658"/>
      <c r="L98" s="658"/>
      <c r="M98" s="658"/>
      <c r="N98" s="658"/>
      <c r="O98" s="658"/>
      <c r="P98" s="658"/>
      <c r="Q98" s="658"/>
      <c r="R98" s="658"/>
      <c r="S98" s="658"/>
      <c r="T98" s="658"/>
      <c r="U98" s="658"/>
      <c r="V98" s="658"/>
      <c r="W98" s="658"/>
      <c r="X98" s="658"/>
      <c r="Y98" s="658"/>
    </row>
    <row r="99" spans="1:25" s="649" customFormat="1" ht="33.75" hidden="1" customHeight="1">
      <c r="A99" s="694" t="s">
        <v>870</v>
      </c>
      <c r="B99" s="904" t="s">
        <v>871</v>
      </c>
      <c r="C99" s="905"/>
      <c r="D99" s="905"/>
      <c r="E99" s="905"/>
      <c r="F99" s="920"/>
      <c r="G99" s="921"/>
      <c r="H99" s="920"/>
      <c r="I99" s="921"/>
      <c r="J99" s="658"/>
      <c r="K99" s="658"/>
      <c r="L99" s="658"/>
      <c r="M99" s="658"/>
      <c r="N99" s="658"/>
      <c r="O99" s="658"/>
      <c r="P99" s="658"/>
      <c r="Q99" s="658"/>
      <c r="R99" s="658"/>
      <c r="S99" s="658"/>
      <c r="T99" s="658"/>
      <c r="U99" s="658"/>
      <c r="V99" s="658"/>
      <c r="W99" s="658"/>
      <c r="X99" s="658"/>
      <c r="Y99" s="658"/>
    </row>
    <row r="100" spans="1:25" s="649" customFormat="1" ht="11.25" hidden="1" customHeight="1">
      <c r="A100" s="670"/>
      <c r="B100" s="699"/>
      <c r="C100" s="648"/>
      <c r="D100" s="648"/>
      <c r="E100" s="692"/>
      <c r="F100" s="674"/>
      <c r="G100" s="674"/>
      <c r="H100" s="674"/>
      <c r="I100" s="700"/>
      <c r="J100" s="658"/>
      <c r="K100" s="658"/>
      <c r="L100" s="658"/>
      <c r="M100" s="658"/>
      <c r="N100" s="658"/>
      <c r="O100" s="658"/>
      <c r="P100" s="658"/>
      <c r="Q100" s="658"/>
      <c r="R100" s="658"/>
      <c r="S100" s="658"/>
      <c r="T100" s="658"/>
      <c r="U100" s="658"/>
      <c r="V100" s="658"/>
      <c r="W100" s="658"/>
      <c r="X100" s="658"/>
      <c r="Y100" s="658"/>
    </row>
    <row r="101" spans="1:25" s="649" customFormat="1" ht="24.95" hidden="1" customHeight="1">
      <c r="A101" s="670"/>
      <c r="B101" s="904" t="s">
        <v>872</v>
      </c>
      <c r="C101" s="905"/>
      <c r="D101" s="905"/>
      <c r="E101" s="905"/>
      <c r="F101" s="925"/>
      <c r="G101" s="926"/>
      <c r="H101" s="925"/>
      <c r="I101" s="926"/>
      <c r="J101" s="658"/>
      <c r="K101" s="658"/>
      <c r="L101" s="658"/>
      <c r="M101" s="658"/>
      <c r="N101" s="658"/>
      <c r="O101" s="658"/>
      <c r="P101" s="658"/>
      <c r="Q101" s="658"/>
      <c r="R101" s="658"/>
      <c r="S101" s="658"/>
      <c r="T101" s="658"/>
      <c r="U101" s="658"/>
      <c r="V101" s="658"/>
      <c r="W101" s="658"/>
      <c r="X101" s="658"/>
      <c r="Y101" s="658"/>
    </row>
    <row r="102" spans="1:25" s="649" customFormat="1" ht="30.75" hidden="1" customHeight="1">
      <c r="A102" s="670"/>
      <c r="B102" s="927" t="s">
        <v>873</v>
      </c>
      <c r="C102" s="928"/>
      <c r="D102" s="928"/>
      <c r="E102" s="928"/>
      <c r="F102" s="701"/>
      <c r="G102" s="702"/>
      <c r="H102" s="701"/>
      <c r="I102" s="679"/>
      <c r="J102" s="658"/>
      <c r="K102" s="658"/>
      <c r="L102" s="658"/>
      <c r="M102" s="658"/>
      <c r="N102" s="658"/>
      <c r="O102" s="658"/>
      <c r="P102" s="658"/>
      <c r="Q102" s="658"/>
      <c r="R102" s="658"/>
      <c r="S102" s="658"/>
      <c r="T102" s="658"/>
      <c r="U102" s="658"/>
      <c r="V102" s="658"/>
      <c r="W102" s="658"/>
      <c r="X102" s="658"/>
      <c r="Y102" s="658"/>
    </row>
    <row r="103" spans="1:25" s="649" customFormat="1" ht="31.5" hidden="1" customHeight="1">
      <c r="A103" s="670"/>
      <c r="B103" s="904" t="s">
        <v>725</v>
      </c>
      <c r="C103" s="905"/>
      <c r="D103" s="905"/>
      <c r="E103" s="905"/>
      <c r="F103" s="703"/>
      <c r="G103" s="704"/>
      <c r="H103" s="703"/>
      <c r="I103" s="705"/>
      <c r="J103" s="658"/>
      <c r="K103" s="658"/>
      <c r="L103" s="658"/>
      <c r="M103" s="658"/>
      <c r="N103" s="658"/>
      <c r="O103" s="658"/>
      <c r="P103" s="658"/>
      <c r="Q103" s="658"/>
      <c r="R103" s="658"/>
      <c r="S103" s="658"/>
      <c r="T103" s="658"/>
      <c r="U103" s="658"/>
      <c r="V103" s="658"/>
      <c r="W103" s="658"/>
      <c r="X103" s="658"/>
      <c r="Y103" s="658"/>
    </row>
    <row r="104" spans="1:25" s="649" customFormat="1" ht="15.75" hidden="1" customHeight="1">
      <c r="A104" s="670"/>
      <c r="B104" s="706"/>
      <c r="C104" s="707"/>
      <c r="D104" s="707"/>
      <c r="E104" s="707"/>
      <c r="F104" s="929" t="s">
        <v>874</v>
      </c>
      <c r="G104" s="930"/>
      <c r="H104" s="929" t="s">
        <v>874</v>
      </c>
      <c r="I104" s="930"/>
      <c r="J104" s="658"/>
      <c r="K104" s="658"/>
      <c r="L104" s="658"/>
      <c r="M104" s="658"/>
      <c r="N104" s="658"/>
      <c r="O104" s="658"/>
      <c r="P104" s="658"/>
      <c r="Q104" s="658"/>
      <c r="R104" s="658"/>
      <c r="S104" s="658"/>
      <c r="T104" s="658"/>
      <c r="U104" s="658"/>
      <c r="V104" s="658"/>
      <c r="W104" s="658"/>
      <c r="X104" s="658"/>
      <c r="Y104" s="658"/>
    </row>
    <row r="105" spans="1:25" s="649" customFormat="1" ht="21" hidden="1" customHeight="1">
      <c r="A105" s="670"/>
      <c r="B105" s="708"/>
      <c r="C105" s="671"/>
      <c r="D105" s="671"/>
      <c r="E105" s="671"/>
      <c r="F105" s="931"/>
      <c r="G105" s="932"/>
      <c r="H105" s="703"/>
      <c r="I105" s="705"/>
      <c r="J105" s="658"/>
      <c r="K105" s="658"/>
      <c r="L105" s="658"/>
      <c r="M105" s="658"/>
      <c r="N105" s="658"/>
      <c r="O105" s="658"/>
      <c r="P105" s="658"/>
      <c r="Q105" s="658"/>
      <c r="R105" s="658"/>
      <c r="S105" s="658"/>
      <c r="T105" s="658"/>
      <c r="U105" s="658"/>
      <c r="V105" s="658"/>
      <c r="W105" s="658"/>
      <c r="X105" s="658"/>
      <c r="Y105" s="658"/>
    </row>
    <row r="106" spans="1:25" s="649" customFormat="1" ht="18.75" hidden="1" customHeight="1">
      <c r="A106" s="670"/>
      <c r="B106" s="691"/>
      <c r="C106" s="689"/>
      <c r="D106" s="689"/>
      <c r="E106" s="689"/>
      <c r="F106" s="933" t="s">
        <v>874</v>
      </c>
      <c r="G106" s="934"/>
      <c r="H106" s="933" t="s">
        <v>874</v>
      </c>
      <c r="I106" s="934"/>
      <c r="J106" s="658"/>
      <c r="K106" s="658"/>
      <c r="L106" s="658"/>
      <c r="M106" s="658"/>
      <c r="N106" s="658"/>
      <c r="O106" s="658"/>
      <c r="P106" s="658"/>
      <c r="Q106" s="658"/>
      <c r="R106" s="658"/>
      <c r="S106" s="658"/>
      <c r="T106" s="658"/>
      <c r="U106" s="658"/>
      <c r="V106" s="658"/>
      <c r="W106" s="658"/>
      <c r="X106" s="658"/>
      <c r="Y106" s="658"/>
    </row>
    <row r="107" spans="1:25" s="649" customFormat="1" ht="18.75" hidden="1" customHeight="1">
      <c r="A107" s="670"/>
      <c r="B107" s="671"/>
      <c r="C107" s="671"/>
      <c r="D107" s="671"/>
      <c r="E107" s="671"/>
      <c r="F107" s="709"/>
      <c r="G107" s="709"/>
      <c r="H107" s="709"/>
      <c r="I107" s="709"/>
      <c r="J107" s="658"/>
      <c r="K107" s="658"/>
      <c r="L107" s="658"/>
      <c r="M107" s="658"/>
      <c r="N107" s="658"/>
      <c r="O107" s="658"/>
      <c r="P107" s="658"/>
      <c r="Q107" s="658"/>
      <c r="R107" s="658"/>
      <c r="S107" s="658"/>
      <c r="T107" s="658"/>
      <c r="U107" s="658"/>
      <c r="V107" s="658"/>
      <c r="W107" s="658"/>
      <c r="X107" s="658"/>
      <c r="Y107" s="658"/>
    </row>
    <row r="108" spans="1:25" s="649" customFormat="1" ht="36.75" hidden="1" customHeight="1">
      <c r="A108" s="670"/>
      <c r="B108" s="856" t="s">
        <v>726</v>
      </c>
      <c r="C108" s="857"/>
      <c r="D108" s="857"/>
      <c r="E108" s="935"/>
      <c r="F108" s="936"/>
      <c r="G108" s="937"/>
      <c r="H108" s="937"/>
      <c r="I108" s="938"/>
      <c r="J108" s="658"/>
      <c r="K108" s="658"/>
      <c r="L108" s="658"/>
      <c r="M108" s="658"/>
      <c r="N108" s="658"/>
      <c r="O108" s="658"/>
      <c r="P108" s="658"/>
      <c r="Q108" s="658"/>
      <c r="R108" s="658"/>
      <c r="S108" s="658"/>
      <c r="T108" s="658"/>
      <c r="U108" s="658"/>
      <c r="V108" s="658"/>
      <c r="W108" s="658"/>
      <c r="X108" s="658"/>
      <c r="Y108" s="658"/>
    </row>
    <row r="109" spans="1:25" s="649" customFormat="1" ht="16.149999999999999" hidden="1" customHeight="1">
      <c r="A109" s="670"/>
      <c r="B109" s="671"/>
      <c r="C109" s="671"/>
      <c r="D109" s="671"/>
      <c r="E109" s="671"/>
      <c r="F109" s="710"/>
      <c r="G109" s="711"/>
      <c r="H109" s="711"/>
      <c r="I109" s="711"/>
      <c r="J109" s="658"/>
      <c r="K109" s="658"/>
      <c r="L109" s="658"/>
      <c r="M109" s="658"/>
      <c r="N109" s="658"/>
      <c r="O109" s="658"/>
      <c r="P109" s="658"/>
      <c r="Q109" s="658"/>
      <c r="R109" s="658"/>
      <c r="S109" s="658"/>
      <c r="T109" s="658"/>
      <c r="U109" s="658"/>
      <c r="V109" s="658"/>
      <c r="W109" s="658"/>
      <c r="X109" s="658"/>
      <c r="Y109" s="658"/>
    </row>
    <row r="110" spans="1:25" s="649" customFormat="1" ht="51" hidden="1" customHeight="1">
      <c r="A110" s="694" t="s">
        <v>875</v>
      </c>
      <c r="B110" s="854" t="s">
        <v>876</v>
      </c>
      <c r="C110" s="855"/>
      <c r="D110" s="855"/>
      <c r="E110" s="855"/>
      <c r="F110" s="939"/>
      <c r="G110" s="940"/>
      <c r="H110" s="939"/>
      <c r="I110" s="940"/>
      <c r="J110" s="658"/>
      <c r="K110" s="658"/>
      <c r="L110" s="658"/>
      <c r="M110" s="658"/>
      <c r="N110" s="658"/>
      <c r="O110" s="658"/>
      <c r="P110" s="658"/>
      <c r="Q110" s="658"/>
      <c r="R110" s="658"/>
      <c r="S110" s="658"/>
      <c r="T110" s="658"/>
      <c r="U110" s="658"/>
      <c r="V110" s="658"/>
      <c r="W110" s="658"/>
      <c r="X110" s="658"/>
      <c r="Y110" s="658"/>
    </row>
    <row r="111" spans="1:25" s="649" customFormat="1" ht="19.5" hidden="1" customHeight="1">
      <c r="A111" s="648"/>
      <c r="B111" s="922" t="s">
        <v>877</v>
      </c>
      <c r="C111" s="923"/>
      <c r="D111" s="923"/>
      <c r="E111" s="923"/>
      <c r="I111" s="698"/>
      <c r="J111" s="658"/>
      <c r="K111" s="658"/>
      <c r="L111" s="658"/>
      <c r="M111" s="658"/>
      <c r="N111" s="658"/>
      <c r="O111" s="658"/>
      <c r="P111" s="658"/>
      <c r="Q111" s="658"/>
      <c r="R111" s="658"/>
      <c r="S111" s="658"/>
      <c r="T111" s="658"/>
      <c r="U111" s="658"/>
      <c r="V111" s="658"/>
      <c r="W111" s="658"/>
      <c r="X111" s="658"/>
      <c r="Y111" s="658"/>
    </row>
    <row r="112" spans="1:25" s="649" customFormat="1" ht="54" hidden="1" customHeight="1">
      <c r="A112" s="648"/>
      <c r="B112" s="924" t="s">
        <v>903</v>
      </c>
      <c r="C112" s="905"/>
      <c r="D112" s="905"/>
      <c r="E112" s="905"/>
      <c r="F112" s="920"/>
      <c r="G112" s="921"/>
      <c r="H112" s="920"/>
      <c r="I112" s="921"/>
      <c r="J112" s="658"/>
      <c r="K112" s="658"/>
      <c r="L112" s="658"/>
      <c r="M112" s="658"/>
      <c r="N112" s="658"/>
      <c r="O112" s="658"/>
      <c r="P112" s="658"/>
      <c r="Q112" s="658"/>
      <c r="R112" s="658"/>
      <c r="S112" s="658"/>
      <c r="T112" s="658"/>
      <c r="U112" s="658"/>
      <c r="V112" s="658"/>
      <c r="W112" s="658"/>
      <c r="X112" s="658"/>
      <c r="Y112" s="658"/>
    </row>
    <row r="113" spans="1:25" s="649" customFormat="1" ht="12" hidden="1" customHeight="1">
      <c r="A113" s="648"/>
      <c r="B113" s="712"/>
      <c r="C113" s="671"/>
      <c r="D113" s="671"/>
      <c r="E113" s="671"/>
      <c r="F113" s="711"/>
      <c r="G113" s="711"/>
      <c r="H113" s="711"/>
      <c r="I113" s="713"/>
      <c r="J113" s="658"/>
      <c r="K113" s="658"/>
      <c r="L113" s="658"/>
      <c r="M113" s="658"/>
      <c r="N113" s="658"/>
      <c r="O113" s="658"/>
      <c r="P113" s="658"/>
      <c r="Q113" s="658"/>
      <c r="R113" s="658"/>
      <c r="S113" s="658"/>
      <c r="T113" s="658"/>
      <c r="U113" s="658"/>
      <c r="V113" s="658"/>
      <c r="W113" s="658"/>
      <c r="X113" s="658"/>
      <c r="Y113" s="658"/>
    </row>
    <row r="114" spans="1:25" s="649" customFormat="1" ht="39" hidden="1" customHeight="1">
      <c r="A114" s="648"/>
      <c r="B114" s="904" t="s">
        <v>878</v>
      </c>
      <c r="C114" s="905"/>
      <c r="D114" s="905"/>
      <c r="E114" s="905"/>
      <c r="F114" s="920"/>
      <c r="G114" s="921"/>
      <c r="H114" s="920"/>
      <c r="I114" s="921"/>
      <c r="J114" s="658"/>
      <c r="K114" s="658"/>
      <c r="L114" s="658"/>
      <c r="M114" s="658"/>
      <c r="N114" s="658"/>
      <c r="O114" s="658"/>
      <c r="P114" s="658"/>
      <c r="Q114" s="658"/>
      <c r="R114" s="658"/>
      <c r="S114" s="658"/>
      <c r="T114" s="658"/>
      <c r="U114" s="658"/>
      <c r="V114" s="658"/>
      <c r="W114" s="658"/>
      <c r="X114" s="658"/>
      <c r="Y114" s="658"/>
    </row>
    <row r="115" spans="1:25" s="649" customFormat="1" ht="12.75" hidden="1" customHeight="1">
      <c r="A115" s="648"/>
      <c r="B115" s="699"/>
      <c r="C115" s="648"/>
      <c r="D115" s="648"/>
      <c r="E115" s="692"/>
      <c r="F115" s="674"/>
      <c r="G115" s="674"/>
      <c r="H115" s="674"/>
      <c r="I115" s="700"/>
      <c r="J115" s="658"/>
      <c r="K115" s="658"/>
      <c r="L115" s="658"/>
      <c r="M115" s="658"/>
      <c r="N115" s="658"/>
      <c r="O115" s="658"/>
      <c r="P115" s="658"/>
      <c r="Q115" s="658"/>
      <c r="R115" s="658"/>
      <c r="S115" s="658"/>
      <c r="T115" s="658"/>
      <c r="U115" s="658"/>
      <c r="V115" s="658"/>
      <c r="W115" s="658"/>
      <c r="X115" s="658"/>
      <c r="Y115" s="658"/>
    </row>
    <row r="116" spans="1:25" s="649" customFormat="1" ht="24.95" hidden="1" customHeight="1">
      <c r="A116" s="670"/>
      <c r="B116" s="904" t="s">
        <v>723</v>
      </c>
      <c r="C116" s="905"/>
      <c r="D116" s="905"/>
      <c r="E116" s="905"/>
      <c r="F116" s="920"/>
      <c r="G116" s="921"/>
      <c r="H116" s="920"/>
      <c r="I116" s="921"/>
      <c r="J116" s="658"/>
      <c r="K116" s="658"/>
      <c r="L116" s="658"/>
      <c r="M116" s="658"/>
      <c r="N116" s="658"/>
      <c r="O116" s="658"/>
      <c r="P116" s="658"/>
      <c r="Q116" s="658"/>
      <c r="R116" s="658"/>
      <c r="S116" s="658"/>
      <c r="T116" s="658"/>
      <c r="U116" s="658"/>
      <c r="V116" s="658"/>
      <c r="W116" s="658"/>
      <c r="X116" s="658"/>
      <c r="Y116" s="658"/>
    </row>
    <row r="117" spans="1:25" s="649" customFormat="1" ht="9.75" hidden="1" customHeight="1">
      <c r="A117" s="670"/>
      <c r="B117" s="699"/>
      <c r="C117" s="648"/>
      <c r="D117" s="648"/>
      <c r="E117" s="692"/>
      <c r="F117" s="674"/>
      <c r="G117" s="674"/>
      <c r="H117" s="674"/>
      <c r="I117" s="700"/>
      <c r="J117" s="658"/>
      <c r="K117" s="658"/>
      <c r="L117" s="658"/>
      <c r="M117" s="658"/>
      <c r="N117" s="658"/>
      <c r="O117" s="658"/>
      <c r="P117" s="658"/>
      <c r="Q117" s="658"/>
      <c r="R117" s="658"/>
      <c r="S117" s="658"/>
      <c r="T117" s="658"/>
      <c r="U117" s="658"/>
      <c r="V117" s="658"/>
      <c r="W117" s="658"/>
      <c r="X117" s="658"/>
      <c r="Y117" s="658"/>
    </row>
    <row r="118" spans="1:25" s="649" customFormat="1" ht="24.95" hidden="1" customHeight="1">
      <c r="A118" s="670"/>
      <c r="B118" s="904" t="s">
        <v>879</v>
      </c>
      <c r="C118" s="905"/>
      <c r="D118" s="905"/>
      <c r="E118" s="905"/>
      <c r="F118" s="941"/>
      <c r="G118" s="942"/>
      <c r="H118" s="941"/>
      <c r="I118" s="942"/>
      <c r="J118" s="658"/>
      <c r="K118" s="658"/>
      <c r="L118" s="658"/>
      <c r="M118" s="658"/>
      <c r="N118" s="658"/>
      <c r="O118" s="658"/>
      <c r="P118" s="658"/>
      <c r="Q118" s="658"/>
      <c r="R118" s="658"/>
      <c r="S118" s="658"/>
      <c r="T118" s="658"/>
      <c r="U118" s="658"/>
      <c r="V118" s="658"/>
      <c r="W118" s="658"/>
      <c r="X118" s="658"/>
      <c r="Y118" s="658"/>
    </row>
    <row r="119" spans="1:25" s="649" customFormat="1" ht="34.5" hidden="1" customHeight="1">
      <c r="A119" s="670"/>
      <c r="B119" s="927" t="s">
        <v>873</v>
      </c>
      <c r="C119" s="928"/>
      <c r="D119" s="928"/>
      <c r="E119" s="928"/>
      <c r="F119" s="714"/>
      <c r="G119" s="715"/>
      <c r="H119" s="714"/>
      <c r="I119" s="715"/>
      <c r="J119" s="658"/>
      <c r="K119" s="658"/>
      <c r="L119" s="658"/>
      <c r="M119" s="658"/>
      <c r="N119" s="658"/>
      <c r="O119" s="658"/>
      <c r="P119" s="658"/>
      <c r="Q119" s="658"/>
      <c r="R119" s="658"/>
      <c r="S119" s="658"/>
      <c r="T119" s="658"/>
      <c r="U119" s="658"/>
      <c r="V119" s="658"/>
      <c r="W119" s="658"/>
      <c r="X119" s="658"/>
      <c r="Y119" s="658"/>
    </row>
    <row r="120" spans="1:25" s="649" customFormat="1" ht="28.5" hidden="1" customHeight="1">
      <c r="A120" s="670"/>
      <c r="B120" s="904" t="s">
        <v>725</v>
      </c>
      <c r="C120" s="905"/>
      <c r="D120" s="905"/>
      <c r="E120" s="905"/>
      <c r="F120" s="716"/>
      <c r="G120" s="717"/>
      <c r="H120" s="716"/>
      <c r="I120" s="717"/>
      <c r="J120" s="658"/>
      <c r="K120" s="658"/>
      <c r="L120" s="658"/>
      <c r="M120" s="658"/>
      <c r="N120" s="658"/>
      <c r="O120" s="658"/>
      <c r="P120" s="658"/>
      <c r="Q120" s="658"/>
      <c r="R120" s="658"/>
      <c r="S120" s="658"/>
      <c r="T120" s="658"/>
      <c r="U120" s="658"/>
      <c r="V120" s="658"/>
      <c r="W120" s="658"/>
      <c r="X120" s="658"/>
      <c r="Y120" s="658"/>
    </row>
    <row r="121" spans="1:25" s="649" customFormat="1" ht="13.5" hidden="1" customHeight="1">
      <c r="A121" s="670"/>
      <c r="B121" s="708"/>
      <c r="C121" s="671"/>
      <c r="D121" s="671"/>
      <c r="E121" s="671"/>
      <c r="F121" s="929" t="s">
        <v>880</v>
      </c>
      <c r="G121" s="943"/>
      <c r="H121" s="929" t="s">
        <v>880</v>
      </c>
      <c r="I121" s="943"/>
      <c r="J121" s="658"/>
      <c r="K121" s="658"/>
      <c r="L121" s="658"/>
      <c r="M121" s="658"/>
      <c r="N121" s="658"/>
      <c r="O121" s="658"/>
      <c r="P121" s="658"/>
      <c r="Q121" s="658"/>
      <c r="R121" s="658"/>
      <c r="S121" s="658"/>
      <c r="T121" s="658"/>
      <c r="U121" s="658"/>
      <c r="V121" s="658"/>
      <c r="W121" s="658"/>
      <c r="X121" s="658"/>
      <c r="Y121" s="658"/>
    </row>
    <row r="122" spans="1:25" s="649" customFormat="1" ht="20.25" hidden="1" customHeight="1">
      <c r="A122" s="670"/>
      <c r="B122" s="708"/>
      <c r="C122" s="671"/>
      <c r="D122" s="671"/>
      <c r="E122" s="671"/>
      <c r="F122" s="716"/>
      <c r="G122" s="717"/>
      <c r="H122" s="716"/>
      <c r="I122" s="717"/>
      <c r="J122" s="658"/>
      <c r="K122" s="658"/>
      <c r="L122" s="658"/>
      <c r="M122" s="658"/>
      <c r="N122" s="658"/>
      <c r="O122" s="658"/>
      <c r="P122" s="658"/>
      <c r="Q122" s="658"/>
      <c r="R122" s="658"/>
      <c r="S122" s="658"/>
      <c r="T122" s="658"/>
      <c r="U122" s="658"/>
      <c r="V122" s="658"/>
      <c r="W122" s="658"/>
      <c r="X122" s="658"/>
      <c r="Y122" s="658"/>
    </row>
    <row r="123" spans="1:25" s="649" customFormat="1" ht="16.5" hidden="1" customHeight="1">
      <c r="A123" s="670"/>
      <c r="B123" s="691"/>
      <c r="C123" s="689"/>
      <c r="D123" s="689"/>
      <c r="E123" s="690"/>
      <c r="F123" s="933" t="s">
        <v>880</v>
      </c>
      <c r="G123" s="944"/>
      <c r="H123" s="933" t="s">
        <v>880</v>
      </c>
      <c r="I123" s="944"/>
      <c r="J123" s="658"/>
      <c r="K123" s="658"/>
      <c r="L123" s="658"/>
      <c r="M123" s="658"/>
      <c r="N123" s="658"/>
      <c r="O123" s="658"/>
      <c r="P123" s="658"/>
      <c r="Q123" s="658"/>
      <c r="R123" s="658"/>
      <c r="S123" s="658"/>
      <c r="T123" s="658"/>
      <c r="U123" s="658"/>
      <c r="V123" s="658"/>
      <c r="W123" s="658"/>
      <c r="X123" s="658"/>
      <c r="Y123" s="658"/>
    </row>
    <row r="124" spans="1:25" s="649" customFormat="1" ht="16.5" customHeight="1">
      <c r="A124" s="670"/>
      <c r="B124" s="707"/>
      <c r="C124" s="707"/>
      <c r="D124" s="707"/>
      <c r="E124" s="707"/>
      <c r="F124" s="711"/>
      <c r="G124" s="711"/>
      <c r="H124" s="711"/>
      <c r="I124" s="711"/>
      <c r="J124" s="658"/>
      <c r="K124" s="658"/>
      <c r="L124" s="658"/>
      <c r="M124" s="658"/>
      <c r="N124" s="658"/>
      <c r="O124" s="658"/>
      <c r="P124" s="658"/>
      <c r="Q124" s="658"/>
      <c r="R124" s="658"/>
      <c r="S124" s="658"/>
      <c r="T124" s="658"/>
      <c r="U124" s="658"/>
      <c r="V124" s="658"/>
      <c r="W124" s="658"/>
      <c r="X124" s="658"/>
      <c r="Y124" s="658"/>
    </row>
    <row r="125" spans="1:25" s="649" customFormat="1" ht="33.75" customHeight="1">
      <c r="A125" s="670"/>
      <c r="B125" s="856" t="s">
        <v>726</v>
      </c>
      <c r="C125" s="857"/>
      <c r="D125" s="857"/>
      <c r="E125" s="857"/>
      <c r="F125" s="920"/>
      <c r="G125" s="921"/>
      <c r="H125" s="920"/>
      <c r="I125" s="921"/>
      <c r="J125" s="658"/>
      <c r="K125" s="658"/>
      <c r="L125" s="658"/>
      <c r="M125" s="658"/>
      <c r="N125" s="658"/>
      <c r="O125" s="658"/>
      <c r="P125" s="658"/>
      <c r="Q125" s="658"/>
      <c r="R125" s="658"/>
      <c r="S125" s="658"/>
      <c r="T125" s="658"/>
      <c r="U125" s="658"/>
      <c r="V125" s="658"/>
      <c r="W125" s="658"/>
      <c r="X125" s="658"/>
      <c r="Y125" s="658"/>
    </row>
    <row r="126" spans="1:25" s="649" customFormat="1" ht="33.75" hidden="1" customHeight="1">
      <c r="A126" s="670"/>
      <c r="B126" s="671"/>
      <c r="C126" s="671"/>
      <c r="D126" s="671"/>
      <c r="E126" s="671"/>
      <c r="F126" s="710" t="s">
        <v>881</v>
      </c>
      <c r="G126" s="697"/>
      <c r="H126" s="697"/>
      <c r="I126" s="697"/>
      <c r="J126" s="658"/>
      <c r="K126" s="658"/>
      <c r="L126" s="658"/>
      <c r="M126" s="658"/>
      <c r="N126" s="658"/>
      <c r="O126" s="658"/>
      <c r="P126" s="658"/>
      <c r="Q126" s="658"/>
      <c r="R126" s="658"/>
      <c r="S126" s="658"/>
      <c r="T126" s="658"/>
      <c r="U126" s="658"/>
      <c r="V126" s="658"/>
      <c r="W126" s="658"/>
      <c r="X126" s="658"/>
      <c r="Y126" s="658"/>
    </row>
    <row r="127" spans="1:25" s="649" customFormat="1" ht="42" hidden="1" customHeight="1">
      <c r="A127" s="694" t="s">
        <v>882</v>
      </c>
      <c r="B127" s="854" t="s">
        <v>883</v>
      </c>
      <c r="C127" s="855"/>
      <c r="D127" s="855"/>
      <c r="E127" s="855"/>
      <c r="F127" s="939"/>
      <c r="G127" s="940"/>
      <c r="H127" s="939"/>
      <c r="I127" s="940"/>
      <c r="J127" s="658"/>
      <c r="K127" s="658"/>
      <c r="L127" s="658"/>
      <c r="M127" s="658"/>
      <c r="N127" s="658"/>
      <c r="O127" s="658"/>
      <c r="P127" s="658"/>
      <c r="Q127" s="658"/>
      <c r="R127" s="658"/>
      <c r="S127" s="658"/>
      <c r="T127" s="658"/>
      <c r="U127" s="658"/>
      <c r="V127" s="658"/>
      <c r="W127" s="658"/>
      <c r="X127" s="658"/>
      <c r="Y127" s="658"/>
    </row>
    <row r="128" spans="1:25" s="649" customFormat="1" ht="19.5" hidden="1" customHeight="1">
      <c r="A128" s="648"/>
      <c r="B128" s="922" t="s">
        <v>868</v>
      </c>
      <c r="C128" s="923"/>
      <c r="D128" s="923"/>
      <c r="E128" s="923"/>
      <c r="I128" s="698"/>
      <c r="J128" s="658"/>
      <c r="K128" s="658"/>
      <c r="L128" s="658"/>
      <c r="M128" s="658"/>
      <c r="N128" s="658"/>
      <c r="O128" s="658"/>
      <c r="P128" s="658"/>
      <c r="Q128" s="658"/>
      <c r="R128" s="658"/>
      <c r="S128" s="658"/>
      <c r="T128" s="658"/>
      <c r="U128" s="658"/>
      <c r="V128" s="658"/>
      <c r="W128" s="658"/>
      <c r="X128" s="658"/>
      <c r="Y128" s="658"/>
    </row>
    <row r="129" spans="1:25" s="649" customFormat="1" ht="52.5" hidden="1" customHeight="1">
      <c r="A129" s="648"/>
      <c r="B129" s="924" t="s">
        <v>884</v>
      </c>
      <c r="C129" s="905"/>
      <c r="D129" s="905"/>
      <c r="E129" s="905"/>
      <c r="F129" s="920"/>
      <c r="G129" s="921"/>
      <c r="H129" s="920"/>
      <c r="I129" s="921"/>
      <c r="J129" s="658"/>
      <c r="K129" s="658"/>
      <c r="L129" s="658"/>
      <c r="M129" s="658"/>
      <c r="N129" s="658"/>
      <c r="O129" s="658"/>
      <c r="P129" s="658"/>
      <c r="Q129" s="658"/>
      <c r="R129" s="658"/>
      <c r="S129" s="658"/>
      <c r="T129" s="658"/>
      <c r="U129" s="658"/>
      <c r="V129" s="658"/>
      <c r="W129" s="658"/>
      <c r="X129" s="658"/>
      <c r="Y129" s="658"/>
    </row>
    <row r="130" spans="1:25" s="649" customFormat="1" ht="12" hidden="1" customHeight="1">
      <c r="A130" s="648"/>
      <c r="B130" s="712"/>
      <c r="C130" s="671"/>
      <c r="D130" s="671"/>
      <c r="E130" s="671"/>
      <c r="F130" s="711"/>
      <c r="G130" s="711"/>
      <c r="H130" s="711"/>
      <c r="I130" s="713"/>
      <c r="J130" s="658"/>
      <c r="K130" s="658"/>
      <c r="L130" s="658"/>
      <c r="M130" s="658"/>
      <c r="N130" s="658"/>
      <c r="O130" s="658"/>
      <c r="P130" s="658"/>
      <c r="Q130" s="658"/>
      <c r="R130" s="658"/>
      <c r="S130" s="658"/>
      <c r="T130" s="658"/>
      <c r="U130" s="658"/>
      <c r="V130" s="658"/>
      <c r="W130" s="658"/>
      <c r="X130" s="658"/>
      <c r="Y130" s="658"/>
    </row>
    <row r="131" spans="1:25" s="649" customFormat="1" ht="41.25" hidden="1" customHeight="1">
      <c r="A131" s="648"/>
      <c r="B131" s="904" t="s">
        <v>869</v>
      </c>
      <c r="C131" s="905"/>
      <c r="D131" s="905"/>
      <c r="E131" s="905"/>
      <c r="F131" s="920"/>
      <c r="G131" s="921"/>
      <c r="H131" s="920"/>
      <c r="I131" s="921"/>
      <c r="J131" s="658"/>
      <c r="K131" s="658"/>
      <c r="L131" s="658"/>
      <c r="M131" s="658"/>
      <c r="N131" s="658"/>
      <c r="O131" s="658"/>
      <c r="P131" s="658"/>
      <c r="Q131" s="658"/>
      <c r="R131" s="658"/>
      <c r="S131" s="658"/>
      <c r="T131" s="658"/>
      <c r="U131" s="658"/>
      <c r="V131" s="658"/>
      <c r="W131" s="658"/>
      <c r="X131" s="658"/>
      <c r="Y131" s="658"/>
    </row>
    <row r="132" spans="1:25" s="649" customFormat="1" ht="12.75" hidden="1" customHeight="1">
      <c r="A132" s="648"/>
      <c r="B132" s="699"/>
      <c r="C132" s="648"/>
      <c r="D132" s="648"/>
      <c r="E132" s="692"/>
      <c r="F132" s="674"/>
      <c r="G132" s="674"/>
      <c r="H132" s="674"/>
      <c r="I132" s="700"/>
      <c r="J132" s="658"/>
      <c r="K132" s="658"/>
      <c r="L132" s="658"/>
      <c r="M132" s="658"/>
      <c r="N132" s="658"/>
      <c r="O132" s="658"/>
      <c r="P132" s="658"/>
      <c r="Q132" s="658"/>
      <c r="R132" s="658"/>
      <c r="S132" s="658"/>
      <c r="T132" s="658"/>
      <c r="U132" s="658"/>
      <c r="V132" s="658"/>
      <c r="W132" s="658"/>
      <c r="X132" s="658"/>
      <c r="Y132" s="658"/>
    </row>
    <row r="133" spans="1:25" s="649" customFormat="1" ht="24.95" hidden="1" customHeight="1">
      <c r="A133" s="670"/>
      <c r="B133" s="904" t="s">
        <v>723</v>
      </c>
      <c r="C133" s="905"/>
      <c r="D133" s="905"/>
      <c r="E133" s="905"/>
      <c r="F133" s="920"/>
      <c r="G133" s="921"/>
      <c r="H133" s="920"/>
      <c r="I133" s="921"/>
      <c r="J133" s="658"/>
      <c r="K133" s="658"/>
      <c r="L133" s="658"/>
      <c r="M133" s="658"/>
      <c r="N133" s="658"/>
      <c r="O133" s="658"/>
      <c r="P133" s="658"/>
      <c r="Q133" s="658"/>
      <c r="R133" s="658"/>
      <c r="S133" s="658"/>
      <c r="T133" s="658"/>
      <c r="U133" s="658"/>
      <c r="V133" s="658"/>
      <c r="W133" s="658"/>
      <c r="X133" s="658"/>
      <c r="Y133" s="658"/>
    </row>
    <row r="134" spans="1:25" s="649" customFormat="1" ht="9.75" hidden="1" customHeight="1">
      <c r="A134" s="670"/>
      <c r="B134" s="699"/>
      <c r="C134" s="648"/>
      <c r="D134" s="648"/>
      <c r="E134" s="692"/>
      <c r="F134" s="674"/>
      <c r="G134" s="674"/>
      <c r="H134" s="674"/>
      <c r="I134" s="700"/>
      <c r="J134" s="658"/>
      <c r="K134" s="658"/>
      <c r="L134" s="658"/>
      <c r="M134" s="658"/>
      <c r="N134" s="658"/>
      <c r="O134" s="658"/>
      <c r="P134" s="658"/>
      <c r="Q134" s="658"/>
      <c r="R134" s="658"/>
      <c r="S134" s="658"/>
      <c r="T134" s="658"/>
      <c r="U134" s="658"/>
      <c r="V134" s="658"/>
      <c r="W134" s="658"/>
      <c r="X134" s="658"/>
      <c r="Y134" s="658"/>
    </row>
    <row r="135" spans="1:25" s="649" customFormat="1" ht="24.95" hidden="1" customHeight="1">
      <c r="A135" s="670"/>
      <c r="B135" s="904" t="s">
        <v>872</v>
      </c>
      <c r="C135" s="905"/>
      <c r="D135" s="905"/>
      <c r="E135" s="905"/>
      <c r="F135" s="941"/>
      <c r="G135" s="942"/>
      <c r="H135" s="941"/>
      <c r="I135" s="942"/>
      <c r="J135" s="658"/>
      <c r="K135" s="658"/>
      <c r="L135" s="658"/>
      <c r="M135" s="658"/>
      <c r="N135" s="658"/>
      <c r="O135" s="658"/>
      <c r="P135" s="658"/>
      <c r="Q135" s="658"/>
      <c r="R135" s="658"/>
      <c r="S135" s="658"/>
      <c r="T135" s="658"/>
      <c r="U135" s="658"/>
      <c r="V135" s="658"/>
      <c r="W135" s="658"/>
      <c r="X135" s="658"/>
      <c r="Y135" s="658"/>
    </row>
    <row r="136" spans="1:25" s="649" customFormat="1" ht="33.75" hidden="1" customHeight="1">
      <c r="A136" s="670"/>
      <c r="B136" s="927" t="s">
        <v>873</v>
      </c>
      <c r="C136" s="928"/>
      <c r="D136" s="928"/>
      <c r="E136" s="928"/>
      <c r="F136" s="714"/>
      <c r="G136" s="715"/>
      <c r="H136" s="714"/>
      <c r="I136" s="715"/>
      <c r="J136" s="658"/>
      <c r="K136" s="658"/>
      <c r="L136" s="658"/>
      <c r="M136" s="658"/>
      <c r="N136" s="658"/>
      <c r="O136" s="658"/>
      <c r="P136" s="658"/>
      <c r="Q136" s="658"/>
      <c r="R136" s="658"/>
      <c r="S136" s="658"/>
      <c r="T136" s="658"/>
      <c r="U136" s="658"/>
      <c r="V136" s="658"/>
      <c r="W136" s="658"/>
      <c r="X136" s="658"/>
      <c r="Y136" s="658"/>
    </row>
    <row r="137" spans="1:25" s="649" customFormat="1" ht="28.5" hidden="1" customHeight="1">
      <c r="A137" s="670"/>
      <c r="B137" s="904" t="s">
        <v>725</v>
      </c>
      <c r="C137" s="905"/>
      <c r="D137" s="905"/>
      <c r="E137" s="905"/>
      <c r="F137" s="716"/>
      <c r="G137" s="717"/>
      <c r="H137" s="716"/>
      <c r="I137" s="717"/>
      <c r="J137" s="658"/>
      <c r="K137" s="658"/>
      <c r="L137" s="658"/>
      <c r="M137" s="658"/>
      <c r="N137" s="658"/>
      <c r="O137" s="658"/>
      <c r="P137" s="658"/>
      <c r="Q137" s="658"/>
      <c r="R137" s="658"/>
      <c r="S137" s="658"/>
      <c r="T137" s="658"/>
      <c r="U137" s="658"/>
      <c r="V137" s="658"/>
      <c r="W137" s="658"/>
      <c r="X137" s="658"/>
      <c r="Y137" s="658"/>
    </row>
    <row r="138" spans="1:25" s="649" customFormat="1" ht="13.5" hidden="1" customHeight="1">
      <c r="A138" s="670"/>
      <c r="B138" s="708"/>
      <c r="C138" s="671"/>
      <c r="D138" s="671"/>
      <c r="E138" s="671"/>
      <c r="F138" s="929" t="s">
        <v>874</v>
      </c>
      <c r="G138" s="943"/>
      <c r="H138" s="929" t="s">
        <v>885</v>
      </c>
      <c r="I138" s="943"/>
      <c r="J138" s="658"/>
      <c r="K138" s="658"/>
      <c r="L138" s="658"/>
      <c r="M138" s="658"/>
      <c r="N138" s="658"/>
      <c r="O138" s="658"/>
      <c r="P138" s="658"/>
      <c r="Q138" s="658"/>
      <c r="R138" s="658"/>
      <c r="S138" s="658"/>
      <c r="T138" s="658"/>
      <c r="U138" s="658"/>
      <c r="V138" s="658"/>
      <c r="W138" s="658"/>
      <c r="X138" s="658"/>
      <c r="Y138" s="658"/>
    </row>
    <row r="139" spans="1:25" s="649" customFormat="1" ht="20.25" hidden="1" customHeight="1">
      <c r="A139" s="670"/>
      <c r="B139" s="708"/>
      <c r="C139" s="671"/>
      <c r="D139" s="671"/>
      <c r="E139" s="671"/>
      <c r="F139" s="716"/>
      <c r="G139" s="717"/>
      <c r="H139" s="716"/>
      <c r="I139" s="717"/>
      <c r="J139" s="658"/>
      <c r="K139" s="658"/>
      <c r="L139" s="658"/>
      <c r="M139" s="658"/>
      <c r="N139" s="658"/>
      <c r="O139" s="658"/>
      <c r="P139" s="658"/>
      <c r="Q139" s="658"/>
      <c r="R139" s="658"/>
      <c r="S139" s="658"/>
      <c r="T139" s="658"/>
      <c r="U139" s="658"/>
      <c r="V139" s="658"/>
      <c r="W139" s="658"/>
      <c r="X139" s="658"/>
      <c r="Y139" s="658"/>
    </row>
    <row r="140" spans="1:25" s="649" customFormat="1" ht="16.5" hidden="1" customHeight="1">
      <c r="A140" s="670"/>
      <c r="B140" s="691"/>
      <c r="C140" s="689"/>
      <c r="D140" s="689"/>
      <c r="E140" s="690"/>
      <c r="F140" s="933" t="s">
        <v>874</v>
      </c>
      <c r="G140" s="944"/>
      <c r="H140" s="933" t="s">
        <v>874</v>
      </c>
      <c r="I140" s="944"/>
      <c r="J140" s="658"/>
      <c r="K140" s="658"/>
      <c r="L140" s="658"/>
      <c r="M140" s="658"/>
      <c r="N140" s="658"/>
      <c r="O140" s="658"/>
      <c r="P140" s="658"/>
      <c r="Q140" s="658"/>
      <c r="R140" s="658"/>
      <c r="S140" s="658"/>
      <c r="T140" s="658"/>
      <c r="U140" s="658"/>
      <c r="V140" s="658"/>
      <c r="W140" s="658"/>
      <c r="X140" s="658"/>
      <c r="Y140" s="658"/>
    </row>
    <row r="141" spans="1:25" s="649" customFormat="1" ht="16.5" hidden="1" customHeight="1">
      <c r="A141" s="670"/>
      <c r="B141" s="707"/>
      <c r="C141" s="707"/>
      <c r="D141" s="707"/>
      <c r="E141" s="707"/>
      <c r="F141" s="711"/>
      <c r="G141" s="711"/>
      <c r="H141" s="711"/>
      <c r="I141" s="711"/>
      <c r="J141" s="658"/>
      <c r="K141" s="658"/>
      <c r="L141" s="658"/>
      <c r="M141" s="658"/>
      <c r="N141" s="658"/>
      <c r="O141" s="658"/>
      <c r="P141" s="658"/>
      <c r="Q141" s="658"/>
      <c r="R141" s="658"/>
      <c r="S141" s="658"/>
      <c r="T141" s="658"/>
      <c r="U141" s="658"/>
      <c r="V141" s="658"/>
      <c r="W141" s="658"/>
      <c r="X141" s="658"/>
      <c r="Y141" s="658"/>
    </row>
    <row r="142" spans="1:25" s="649" customFormat="1" ht="33.75" hidden="1" customHeight="1">
      <c r="A142" s="670"/>
      <c r="B142" s="856" t="s">
        <v>726</v>
      </c>
      <c r="C142" s="857"/>
      <c r="D142" s="857"/>
      <c r="E142" s="857"/>
      <c r="F142" s="920"/>
      <c r="G142" s="921"/>
      <c r="H142" s="920"/>
      <c r="I142" s="921"/>
      <c r="J142" s="658"/>
      <c r="K142" s="658"/>
      <c r="L142" s="658"/>
      <c r="M142" s="658"/>
      <c r="N142" s="658"/>
      <c r="O142" s="658"/>
      <c r="P142" s="658"/>
      <c r="Q142" s="658"/>
      <c r="R142" s="658"/>
      <c r="S142" s="658"/>
      <c r="T142" s="658"/>
      <c r="U142" s="658"/>
      <c r="V142" s="658"/>
      <c r="W142" s="658"/>
      <c r="X142" s="658"/>
      <c r="Y142" s="658"/>
    </row>
    <row r="143" spans="1:25" s="649" customFormat="1" ht="26.25" hidden="1" customHeight="1">
      <c r="A143" s="670"/>
      <c r="B143" s="671"/>
      <c r="C143" s="671"/>
      <c r="D143" s="671"/>
      <c r="E143" s="671"/>
      <c r="F143" s="710" t="s">
        <v>881</v>
      </c>
      <c r="G143" s="697"/>
      <c r="H143" s="697"/>
      <c r="I143" s="697"/>
      <c r="J143" s="658"/>
      <c r="K143" s="658"/>
      <c r="L143" s="658"/>
      <c r="M143" s="658"/>
      <c r="N143" s="658"/>
      <c r="O143" s="658"/>
      <c r="P143" s="658"/>
      <c r="Q143" s="658"/>
      <c r="R143" s="658"/>
      <c r="S143" s="658"/>
      <c r="T143" s="658"/>
      <c r="U143" s="658"/>
      <c r="V143" s="658"/>
      <c r="W143" s="658"/>
      <c r="X143" s="658"/>
      <c r="Y143" s="658"/>
    </row>
    <row r="144" spans="1:25" s="649" customFormat="1" ht="54" hidden="1" customHeight="1">
      <c r="A144" s="694" t="s">
        <v>886</v>
      </c>
      <c r="B144" s="856" t="s">
        <v>887</v>
      </c>
      <c r="C144" s="857"/>
      <c r="D144" s="857"/>
      <c r="E144" s="935"/>
      <c r="F144" s="920"/>
      <c r="G144" s="921"/>
      <c r="H144" s="920"/>
      <c r="I144" s="921"/>
      <c r="J144" s="658"/>
      <c r="K144" s="658"/>
      <c r="L144" s="658"/>
      <c r="M144" s="658"/>
      <c r="N144" s="658"/>
      <c r="O144" s="658"/>
      <c r="P144" s="658"/>
      <c r="Q144" s="658"/>
      <c r="R144" s="658"/>
      <c r="S144" s="658"/>
      <c r="T144" s="658"/>
      <c r="U144" s="658"/>
      <c r="V144" s="658"/>
      <c r="W144" s="658"/>
      <c r="X144" s="658"/>
      <c r="Y144" s="658"/>
    </row>
    <row r="145" spans="1:25" s="649" customFormat="1" ht="13.5" hidden="1" customHeight="1">
      <c r="A145" s="670"/>
      <c r="B145" s="671"/>
      <c r="C145" s="671"/>
      <c r="D145" s="671"/>
      <c r="E145" s="671"/>
      <c r="F145" s="697"/>
      <c r="G145" s="697"/>
      <c r="H145" s="697"/>
      <c r="I145" s="697"/>
      <c r="J145" s="658"/>
      <c r="K145" s="658"/>
      <c r="L145" s="658"/>
      <c r="M145" s="658"/>
      <c r="N145" s="658"/>
      <c r="O145" s="658"/>
      <c r="P145" s="658"/>
      <c r="Q145" s="658"/>
      <c r="R145" s="658"/>
      <c r="S145" s="658"/>
      <c r="T145" s="658"/>
      <c r="U145" s="658"/>
      <c r="V145" s="658"/>
      <c r="W145" s="658"/>
      <c r="X145" s="658"/>
      <c r="Y145" s="658"/>
    </row>
    <row r="146" spans="1:25" s="649" customFormat="1" ht="33.75" hidden="1" customHeight="1">
      <c r="A146" s="670"/>
      <c r="B146" s="856" t="s">
        <v>726</v>
      </c>
      <c r="C146" s="857"/>
      <c r="D146" s="857"/>
      <c r="E146" s="857"/>
      <c r="F146" s="920"/>
      <c r="G146" s="921"/>
      <c r="H146" s="920"/>
      <c r="I146" s="921"/>
      <c r="J146" s="658"/>
      <c r="K146" s="658"/>
      <c r="L146" s="658"/>
      <c r="M146" s="658"/>
      <c r="N146" s="658"/>
      <c r="O146" s="658"/>
      <c r="P146" s="658"/>
      <c r="Q146" s="658"/>
      <c r="R146" s="658"/>
      <c r="S146" s="658"/>
      <c r="T146" s="658"/>
      <c r="U146" s="658"/>
      <c r="V146" s="658"/>
      <c r="W146" s="658"/>
      <c r="X146" s="658"/>
      <c r="Y146" s="658"/>
    </row>
    <row r="147" spans="1:25" s="649" customFormat="1" ht="24" hidden="1" customHeight="1">
      <c r="B147" s="908" t="s">
        <v>888</v>
      </c>
      <c r="C147" s="908"/>
      <c r="D147" s="695"/>
      <c r="E147" s="695"/>
      <c r="F147" s="695"/>
      <c r="G147" s="695"/>
      <c r="H147" s="695"/>
      <c r="I147" s="695"/>
    </row>
    <row r="148" spans="1:25" s="649" customFormat="1" ht="39.75" hidden="1" customHeight="1">
      <c r="A148" s="648"/>
      <c r="B148" s="909" t="s">
        <v>907</v>
      </c>
      <c r="C148" s="909"/>
      <c r="D148" s="909"/>
      <c r="E148" s="909"/>
      <c r="F148" s="909"/>
      <c r="G148" s="909"/>
      <c r="H148" s="909"/>
      <c r="I148" s="909"/>
      <c r="J148" s="648"/>
    </row>
    <row r="149" spans="1:25" s="649" customFormat="1" ht="15.75" hidden="1" customHeight="1">
      <c r="A149" s="648"/>
      <c r="B149" s="673"/>
      <c r="C149" s="674"/>
      <c r="D149" s="674"/>
      <c r="E149" s="674"/>
      <c r="F149" s="674"/>
      <c r="G149" s="674"/>
      <c r="H149" s="674"/>
      <c r="I149" s="674"/>
      <c r="J149" s="648"/>
    </row>
    <row r="150" spans="1:25" s="649" customFormat="1" ht="49.5" hidden="1" customHeight="1">
      <c r="A150" s="648"/>
      <c r="B150" s="910" t="s">
        <v>889</v>
      </c>
      <c r="C150" s="911"/>
      <c r="D150" s="911"/>
      <c r="E150" s="911"/>
      <c r="F150" s="669">
        <v>0</v>
      </c>
      <c r="G150" s="664"/>
      <c r="H150" s="665"/>
      <c r="I150" s="665"/>
      <c r="J150" s="370"/>
      <c r="K150" s="370"/>
      <c r="L150" s="370"/>
      <c r="M150" s="370"/>
      <c r="N150" s="657">
        <v>0</v>
      </c>
      <c r="O150" s="370"/>
      <c r="P150" s="370"/>
      <c r="Q150" s="370"/>
      <c r="R150" s="370"/>
      <c r="S150" s="370"/>
      <c r="T150" s="370"/>
      <c r="U150" s="370"/>
      <c r="V150" s="370"/>
      <c r="W150" s="370"/>
      <c r="X150" s="370"/>
      <c r="Y150" s="370"/>
    </row>
    <row r="151" spans="1:25" s="649" customFormat="1" ht="22.5" hidden="1" customHeight="1">
      <c r="A151" s="648"/>
      <c r="B151" s="915"/>
      <c r="C151" s="916"/>
      <c r="D151" s="916"/>
      <c r="E151" s="916"/>
      <c r="F151" s="917"/>
      <c r="G151" s="945"/>
      <c r="H151" s="945"/>
      <c r="I151" s="918"/>
      <c r="J151" s="370"/>
      <c r="K151" s="370"/>
      <c r="L151" s="370"/>
      <c r="M151" s="370"/>
      <c r="N151" s="659">
        <v>0</v>
      </c>
      <c r="O151" s="370"/>
      <c r="P151" s="370"/>
      <c r="Q151" s="370"/>
      <c r="R151" s="370"/>
      <c r="S151" s="370"/>
      <c r="T151" s="370"/>
      <c r="U151" s="370"/>
      <c r="V151" s="370"/>
      <c r="W151" s="370"/>
      <c r="X151" s="370"/>
      <c r="Y151" s="370"/>
    </row>
    <row r="152" spans="1:25" s="649" customFormat="1" ht="44.25" hidden="1" customHeight="1">
      <c r="A152" s="670">
        <v>1</v>
      </c>
      <c r="B152" s="856" t="s">
        <v>718</v>
      </c>
      <c r="C152" s="857"/>
      <c r="D152" s="857"/>
      <c r="E152" s="919"/>
      <c r="F152" s="669"/>
      <c r="G152" s="664"/>
      <c r="H152" s="665"/>
      <c r="I152" s="665"/>
      <c r="J152" s="658"/>
      <c r="K152" s="658"/>
      <c r="L152" s="658"/>
      <c r="M152" s="658"/>
      <c r="N152" s="659">
        <v>0</v>
      </c>
      <c r="O152" s="658"/>
      <c r="P152" s="658"/>
      <c r="Q152" s="658"/>
      <c r="R152" s="658"/>
      <c r="S152" s="658"/>
      <c r="T152" s="658"/>
      <c r="U152" s="658"/>
      <c r="V152" s="658"/>
      <c r="W152" s="658"/>
      <c r="X152" s="658"/>
      <c r="Y152" s="658"/>
    </row>
    <row r="153" spans="1:25" s="649" customFormat="1" ht="14.25" hidden="1" customHeight="1">
      <c r="A153" s="696"/>
      <c r="B153" s="672"/>
      <c r="C153" s="672"/>
      <c r="D153" s="672"/>
      <c r="E153" s="672"/>
      <c r="F153" s="697"/>
      <c r="G153" s="697"/>
      <c r="H153" s="697"/>
      <c r="I153" s="697"/>
      <c r="J153" s="658"/>
      <c r="K153" s="658"/>
      <c r="L153" s="658"/>
      <c r="M153" s="658"/>
      <c r="N153" s="658"/>
      <c r="O153" s="658"/>
      <c r="P153" s="658"/>
      <c r="Q153" s="658"/>
      <c r="R153" s="658"/>
      <c r="S153" s="658"/>
      <c r="T153" s="658"/>
      <c r="U153" s="658"/>
      <c r="V153" s="658"/>
      <c r="W153" s="658"/>
      <c r="X153" s="658"/>
      <c r="Y153" s="658"/>
    </row>
    <row r="154" spans="1:25" s="649" customFormat="1" ht="36.75" hidden="1" customHeight="1">
      <c r="A154" s="670">
        <v>2</v>
      </c>
      <c r="B154" s="856" t="s">
        <v>719</v>
      </c>
      <c r="C154" s="857"/>
      <c r="D154" s="857"/>
      <c r="E154" s="857"/>
      <c r="F154" s="669"/>
      <c r="G154" s="664"/>
      <c r="H154" s="665"/>
      <c r="I154" s="665"/>
      <c r="J154" s="658"/>
      <c r="K154" s="658"/>
      <c r="L154" s="658"/>
      <c r="M154" s="658"/>
      <c r="N154" s="658"/>
      <c r="O154" s="658"/>
      <c r="P154" s="658"/>
      <c r="Q154" s="658"/>
      <c r="R154" s="658"/>
      <c r="S154" s="658"/>
      <c r="T154" s="658"/>
      <c r="U154" s="658"/>
      <c r="V154" s="658"/>
      <c r="W154" s="658"/>
      <c r="X154" s="658"/>
      <c r="Y154" s="658"/>
    </row>
    <row r="155" spans="1:25" s="649" customFormat="1" ht="14.25" hidden="1" customHeight="1">
      <c r="A155" s="696"/>
      <c r="B155" s="697"/>
      <c r="C155" s="697"/>
      <c r="D155" s="697"/>
      <c r="E155" s="697"/>
      <c r="F155" s="697"/>
      <c r="G155" s="697"/>
      <c r="H155" s="697"/>
      <c r="I155" s="697"/>
      <c r="J155" s="658"/>
      <c r="K155" s="658"/>
      <c r="L155" s="658"/>
      <c r="M155" s="658"/>
      <c r="N155" s="658"/>
      <c r="O155" s="658"/>
      <c r="P155" s="658"/>
      <c r="Q155" s="658"/>
      <c r="R155" s="658"/>
      <c r="S155" s="658"/>
      <c r="T155" s="658"/>
      <c r="U155" s="658"/>
      <c r="V155" s="658"/>
      <c r="W155" s="658"/>
      <c r="X155" s="658"/>
      <c r="Y155" s="658"/>
    </row>
    <row r="156" spans="1:25" s="649" customFormat="1" ht="23.25" hidden="1" customHeight="1">
      <c r="A156" s="903">
        <v>3</v>
      </c>
      <c r="B156" s="854" t="s">
        <v>967</v>
      </c>
      <c r="C156" s="855"/>
      <c r="D156" s="855"/>
      <c r="E156" s="855"/>
      <c r="F156" s="669"/>
      <c r="G156" s="664"/>
      <c r="H156" s="665"/>
      <c r="I156" s="665"/>
      <c r="J156" s="658"/>
      <c r="K156" s="658"/>
      <c r="L156" s="658"/>
      <c r="M156" s="658"/>
      <c r="N156" s="658"/>
      <c r="O156" s="658"/>
      <c r="P156" s="658"/>
      <c r="Q156" s="658"/>
      <c r="R156" s="658"/>
      <c r="S156" s="658"/>
      <c r="T156" s="658"/>
      <c r="U156" s="658"/>
      <c r="V156" s="658"/>
      <c r="W156" s="658"/>
      <c r="X156" s="658"/>
      <c r="Y156" s="658"/>
    </row>
    <row r="157" spans="1:25" s="649" customFormat="1" ht="21" hidden="1" customHeight="1">
      <c r="A157" s="903"/>
      <c r="B157" s="904"/>
      <c r="C157" s="905"/>
      <c r="D157" s="905"/>
      <c r="E157" s="905"/>
      <c r="F157" s="669"/>
      <c r="G157" s="664"/>
      <c r="H157" s="665"/>
      <c r="I157" s="665"/>
      <c r="J157" s="658"/>
      <c r="K157" s="658"/>
      <c r="L157" s="658"/>
      <c r="M157" s="658"/>
      <c r="N157" s="658"/>
      <c r="O157" s="658"/>
      <c r="P157" s="658"/>
      <c r="Q157" s="658"/>
      <c r="R157" s="658"/>
      <c r="S157" s="658"/>
      <c r="T157" s="658"/>
      <c r="U157" s="658"/>
      <c r="V157" s="658"/>
      <c r="W157" s="658"/>
      <c r="X157" s="658"/>
      <c r="Y157" s="658"/>
    </row>
    <row r="158" spans="1:25" s="649" customFormat="1" ht="20.25" hidden="1" customHeight="1">
      <c r="A158" s="903"/>
      <c r="B158" s="904"/>
      <c r="C158" s="905"/>
      <c r="D158" s="905"/>
      <c r="E158" s="905"/>
      <c r="F158" s="669"/>
      <c r="G158" s="664"/>
      <c r="H158" s="665"/>
      <c r="I158" s="665"/>
      <c r="J158" s="658"/>
      <c r="K158" s="658"/>
      <c r="L158" s="658"/>
      <c r="M158" s="658"/>
      <c r="N158" s="658"/>
      <c r="O158" s="658"/>
      <c r="P158" s="658"/>
      <c r="Q158" s="658"/>
      <c r="R158" s="658"/>
      <c r="S158" s="658"/>
      <c r="T158" s="658"/>
      <c r="U158" s="658"/>
      <c r="V158" s="658"/>
      <c r="W158" s="658"/>
      <c r="X158" s="658"/>
      <c r="Y158" s="658"/>
    </row>
    <row r="159" spans="1:25" s="649" customFormat="1" ht="21" hidden="1" customHeight="1">
      <c r="A159" s="903"/>
      <c r="B159" s="904"/>
      <c r="C159" s="905"/>
      <c r="D159" s="905"/>
      <c r="E159" s="905"/>
      <c r="F159" s="669"/>
      <c r="G159" s="664"/>
      <c r="H159" s="665"/>
      <c r="I159" s="665"/>
      <c r="J159" s="658"/>
      <c r="K159" s="658"/>
      <c r="L159" s="658"/>
      <c r="M159" s="658"/>
      <c r="N159" s="658"/>
      <c r="O159" s="658"/>
      <c r="P159" s="658"/>
      <c r="Q159" s="658"/>
      <c r="R159" s="658"/>
      <c r="S159" s="658"/>
      <c r="T159" s="658"/>
      <c r="U159" s="658"/>
      <c r="V159" s="658"/>
      <c r="W159" s="658"/>
      <c r="X159" s="658"/>
      <c r="Y159" s="658"/>
    </row>
    <row r="160" spans="1:25" s="649" customFormat="1" ht="24.95" hidden="1" customHeight="1">
      <c r="A160" s="670"/>
      <c r="B160" s="661"/>
      <c r="E160" s="692" t="s">
        <v>721</v>
      </c>
      <c r="F160" s="669"/>
      <c r="G160" s="664"/>
      <c r="H160" s="665"/>
      <c r="I160" s="665"/>
      <c r="J160" s="658"/>
      <c r="K160" s="658"/>
      <c r="L160" s="658"/>
      <c r="M160" s="658"/>
      <c r="N160" s="658"/>
      <c r="O160" s="658"/>
      <c r="P160" s="658"/>
      <c r="Q160" s="658"/>
      <c r="R160" s="658"/>
      <c r="S160" s="658"/>
      <c r="T160" s="658"/>
      <c r="U160" s="658"/>
      <c r="V160" s="658"/>
      <c r="W160" s="658"/>
      <c r="X160" s="658"/>
      <c r="Y160" s="658"/>
    </row>
    <row r="161" spans="1:25" s="649" customFormat="1" ht="24.95" hidden="1" customHeight="1">
      <c r="A161" s="670"/>
      <c r="B161" s="661"/>
      <c r="E161" s="692" t="s">
        <v>25</v>
      </c>
      <c r="F161" s="669"/>
      <c r="G161" s="664"/>
      <c r="H161" s="665"/>
      <c r="I161" s="665"/>
      <c r="J161" s="658"/>
      <c r="K161" s="658"/>
      <c r="L161" s="658"/>
      <c r="M161" s="658"/>
      <c r="N161" s="658"/>
      <c r="O161" s="658"/>
      <c r="P161" s="658"/>
      <c r="Q161" s="658"/>
      <c r="R161" s="658"/>
      <c r="S161" s="658"/>
      <c r="T161" s="658"/>
      <c r="U161" s="658"/>
      <c r="V161" s="658"/>
      <c r="W161" s="658"/>
      <c r="X161" s="658"/>
      <c r="Y161" s="658"/>
    </row>
    <row r="162" spans="1:25" s="649" customFormat="1" ht="24.95" hidden="1" customHeight="1">
      <c r="A162" s="670"/>
      <c r="B162" s="662"/>
      <c r="C162" s="663"/>
      <c r="D162" s="663"/>
      <c r="E162" s="693" t="s">
        <v>722</v>
      </c>
      <c r="F162" s="669"/>
      <c r="G162" s="664"/>
      <c r="H162" s="665"/>
      <c r="I162" s="665"/>
      <c r="J162" s="658"/>
      <c r="K162" s="658"/>
      <c r="L162" s="658"/>
      <c r="M162" s="658"/>
      <c r="N162" s="658"/>
      <c r="O162" s="658"/>
      <c r="P162" s="658"/>
      <c r="Q162" s="658"/>
      <c r="R162" s="658"/>
      <c r="S162" s="658"/>
      <c r="T162" s="658"/>
      <c r="U162" s="658"/>
      <c r="V162" s="658"/>
      <c r="W162" s="658"/>
      <c r="X162" s="658"/>
      <c r="Y162" s="658"/>
    </row>
    <row r="163" spans="1:25" s="649" customFormat="1" ht="20.25" hidden="1" customHeight="1">
      <c r="A163" s="670"/>
      <c r="B163" s="648"/>
      <c r="C163" s="648"/>
      <c r="D163" s="648"/>
      <c r="E163" s="692"/>
      <c r="F163" s="674"/>
      <c r="G163" s="674"/>
      <c r="H163" s="674"/>
      <c r="I163" s="674"/>
      <c r="J163" s="658"/>
      <c r="K163" s="658"/>
      <c r="L163" s="658"/>
      <c r="M163" s="658"/>
      <c r="N163" s="658"/>
      <c r="O163" s="658"/>
      <c r="P163" s="658"/>
      <c r="Q163" s="658"/>
      <c r="R163" s="658"/>
      <c r="S163" s="658"/>
      <c r="T163" s="658"/>
      <c r="U163" s="658"/>
      <c r="V163" s="658"/>
      <c r="W163" s="658"/>
      <c r="X163" s="658"/>
      <c r="Y163" s="658"/>
    </row>
    <row r="164" spans="1:25" s="649" customFormat="1" ht="54.75" hidden="1" customHeight="1">
      <c r="A164" s="694">
        <v>4</v>
      </c>
      <c r="B164" s="854" t="s">
        <v>890</v>
      </c>
      <c r="C164" s="855"/>
      <c r="D164" s="855"/>
      <c r="E164" s="855"/>
      <c r="F164" s="669"/>
      <c r="G164" s="664"/>
      <c r="H164" s="665"/>
      <c r="I164" s="665"/>
      <c r="J164" s="658"/>
      <c r="K164" s="658"/>
      <c r="L164" s="658"/>
      <c r="M164" s="658"/>
      <c r="N164" s="658"/>
      <c r="O164" s="658"/>
      <c r="P164" s="658"/>
      <c r="Q164" s="658"/>
      <c r="R164" s="658"/>
      <c r="S164" s="658"/>
      <c r="T164" s="658"/>
      <c r="U164" s="658"/>
      <c r="V164" s="658"/>
      <c r="W164" s="658"/>
      <c r="X164" s="658"/>
      <c r="Y164" s="658"/>
    </row>
    <row r="165" spans="1:25" s="649" customFormat="1" ht="16.5" hidden="1">
      <c r="A165" s="648"/>
      <c r="B165" s="922" t="s">
        <v>868</v>
      </c>
      <c r="C165" s="923"/>
      <c r="D165" s="923"/>
      <c r="E165" s="923"/>
      <c r="I165" s="698"/>
      <c r="J165" s="658"/>
      <c r="K165" s="658"/>
      <c r="L165" s="658"/>
      <c r="M165" s="658"/>
      <c r="N165" s="658"/>
      <c r="O165" s="658"/>
      <c r="P165" s="658"/>
      <c r="Q165" s="658"/>
      <c r="R165" s="658"/>
      <c r="S165" s="658"/>
      <c r="T165" s="658"/>
      <c r="U165" s="658"/>
      <c r="V165" s="658"/>
      <c r="W165" s="658"/>
      <c r="X165" s="658"/>
      <c r="Y165" s="658"/>
    </row>
    <row r="166" spans="1:25" s="649" customFormat="1" ht="46.5" hidden="1" customHeight="1">
      <c r="A166" s="648"/>
      <c r="B166" s="924" t="s">
        <v>904</v>
      </c>
      <c r="C166" s="905"/>
      <c r="D166" s="905"/>
      <c r="E166" s="905"/>
      <c r="F166" s="669"/>
      <c r="G166" s="664"/>
      <c r="H166" s="665"/>
      <c r="I166" s="665"/>
      <c r="J166" s="658"/>
      <c r="K166" s="658"/>
      <c r="L166" s="658"/>
      <c r="M166" s="658"/>
      <c r="N166" s="658"/>
      <c r="O166" s="658"/>
      <c r="P166" s="658"/>
      <c r="Q166" s="658"/>
      <c r="R166" s="658"/>
      <c r="S166" s="658"/>
      <c r="T166" s="658"/>
      <c r="U166" s="658"/>
      <c r="V166" s="658"/>
      <c r="W166" s="658"/>
      <c r="X166" s="658"/>
      <c r="Y166" s="658"/>
    </row>
    <row r="167" spans="1:25" s="649" customFormat="1" ht="16.5" hidden="1">
      <c r="A167" s="648"/>
      <c r="B167" s="699"/>
      <c r="C167" s="648"/>
      <c r="D167" s="648"/>
      <c r="E167" s="692"/>
      <c r="F167" s="674"/>
      <c r="G167" s="674"/>
      <c r="H167" s="674"/>
      <c r="I167" s="700"/>
      <c r="J167" s="658"/>
      <c r="K167" s="658"/>
      <c r="L167" s="658"/>
      <c r="M167" s="658"/>
      <c r="N167" s="658"/>
      <c r="O167" s="658"/>
      <c r="P167" s="658"/>
      <c r="Q167" s="658"/>
      <c r="R167" s="658"/>
      <c r="S167" s="658"/>
      <c r="T167" s="658"/>
      <c r="U167" s="658"/>
      <c r="V167" s="658"/>
      <c r="W167" s="658"/>
      <c r="X167" s="658"/>
      <c r="Y167" s="658"/>
    </row>
    <row r="168" spans="1:25" s="649" customFormat="1" ht="16.5" hidden="1">
      <c r="A168" s="670"/>
      <c r="B168" s="904" t="s">
        <v>869</v>
      </c>
      <c r="C168" s="905"/>
      <c r="D168" s="905"/>
      <c r="E168" s="905"/>
      <c r="F168" s="920"/>
      <c r="G168" s="921"/>
      <c r="H168" s="920"/>
      <c r="I168" s="921"/>
      <c r="J168" s="658"/>
      <c r="K168" s="658"/>
      <c r="L168" s="658"/>
      <c r="M168" s="658"/>
      <c r="N168" s="658"/>
      <c r="O168" s="658"/>
      <c r="P168" s="658"/>
      <c r="Q168" s="658"/>
      <c r="R168" s="658"/>
      <c r="S168" s="658"/>
      <c r="T168" s="658"/>
      <c r="U168" s="658"/>
      <c r="V168" s="658"/>
      <c r="W168" s="658"/>
      <c r="X168" s="658"/>
      <c r="Y168" s="658"/>
    </row>
    <row r="169" spans="1:25" s="649" customFormat="1" ht="16.5" hidden="1">
      <c r="A169" s="670"/>
      <c r="B169" s="699"/>
      <c r="C169" s="648"/>
      <c r="D169" s="648"/>
      <c r="E169" s="692"/>
      <c r="F169" s="674"/>
      <c r="G169" s="674"/>
      <c r="H169" s="674"/>
      <c r="I169" s="700"/>
      <c r="J169" s="658"/>
      <c r="K169" s="658"/>
      <c r="L169" s="658"/>
      <c r="M169" s="658"/>
      <c r="N169" s="658"/>
      <c r="O169" s="658"/>
      <c r="P169" s="658"/>
      <c r="Q169" s="658"/>
      <c r="R169" s="658"/>
      <c r="S169" s="658"/>
      <c r="T169" s="658"/>
      <c r="U169" s="658"/>
      <c r="V169" s="658"/>
      <c r="W169" s="658"/>
      <c r="X169" s="658"/>
      <c r="Y169" s="658"/>
    </row>
    <row r="170" spans="1:25" s="649" customFormat="1" ht="24.95" hidden="1" customHeight="1">
      <c r="A170" s="670"/>
      <c r="B170" s="904" t="s">
        <v>723</v>
      </c>
      <c r="C170" s="905"/>
      <c r="D170" s="905"/>
      <c r="E170" s="905"/>
      <c r="F170" s="669"/>
      <c r="G170" s="664"/>
      <c r="H170" s="665"/>
      <c r="I170" s="665"/>
      <c r="J170" s="658"/>
      <c r="K170" s="658"/>
      <c r="L170" s="658"/>
      <c r="M170" s="658"/>
      <c r="N170" s="658"/>
      <c r="O170" s="658"/>
      <c r="P170" s="658"/>
      <c r="Q170" s="658"/>
      <c r="R170" s="658"/>
      <c r="S170" s="658"/>
      <c r="T170" s="658"/>
      <c r="U170" s="658"/>
      <c r="V170" s="658"/>
      <c r="W170" s="658"/>
      <c r="X170" s="658"/>
      <c r="Y170" s="658"/>
    </row>
    <row r="171" spans="1:25" s="649" customFormat="1" ht="11.25" hidden="1" customHeight="1">
      <c r="A171" s="670"/>
      <c r="B171" s="699"/>
      <c r="C171" s="648"/>
      <c r="D171" s="648"/>
      <c r="E171" s="692"/>
      <c r="F171" s="674"/>
      <c r="G171" s="674"/>
      <c r="H171" s="674"/>
      <c r="I171" s="700"/>
      <c r="J171" s="658"/>
      <c r="K171" s="658"/>
      <c r="L171" s="658"/>
      <c r="M171" s="658"/>
      <c r="N171" s="658"/>
      <c r="O171" s="658"/>
      <c r="P171" s="658"/>
      <c r="Q171" s="658"/>
      <c r="R171" s="658"/>
      <c r="S171" s="658"/>
      <c r="T171" s="658"/>
      <c r="U171" s="658"/>
      <c r="V171" s="658"/>
      <c r="W171" s="658"/>
      <c r="X171" s="658"/>
      <c r="Y171" s="658"/>
    </row>
    <row r="172" spans="1:25" s="649" customFormat="1" ht="33.75" hidden="1" customHeight="1">
      <c r="A172" s="694"/>
      <c r="B172" s="904" t="s">
        <v>891</v>
      </c>
      <c r="C172" s="905"/>
      <c r="D172" s="905"/>
      <c r="E172" s="905"/>
      <c r="F172" s="669"/>
      <c r="G172" s="664"/>
      <c r="H172" s="665"/>
      <c r="I172" s="665"/>
      <c r="J172" s="658"/>
      <c r="K172" s="658"/>
      <c r="L172" s="658"/>
      <c r="M172" s="658"/>
      <c r="N172" s="658"/>
      <c r="O172" s="658"/>
      <c r="P172" s="658"/>
      <c r="Q172" s="658"/>
      <c r="R172" s="658"/>
      <c r="S172" s="658"/>
      <c r="T172" s="658"/>
      <c r="U172" s="658"/>
      <c r="V172" s="658"/>
      <c r="W172" s="658"/>
      <c r="X172" s="658"/>
      <c r="Y172" s="658"/>
    </row>
    <row r="173" spans="1:25" s="649" customFormat="1" ht="33.75" hidden="1" customHeight="1">
      <c r="B173" s="904" t="s">
        <v>892</v>
      </c>
      <c r="C173" s="905"/>
      <c r="D173" s="905"/>
      <c r="E173" s="905"/>
      <c r="F173" s="669"/>
      <c r="G173" s="664"/>
      <c r="H173" s="665"/>
      <c r="I173" s="665"/>
      <c r="J173" s="658"/>
      <c r="K173" s="658"/>
      <c r="L173" s="658"/>
      <c r="M173" s="658"/>
      <c r="N173" s="658"/>
      <c r="O173" s="658"/>
      <c r="P173" s="658"/>
      <c r="Q173" s="658"/>
      <c r="R173" s="658"/>
      <c r="S173" s="658"/>
      <c r="T173" s="658"/>
      <c r="U173" s="658"/>
      <c r="V173" s="658"/>
      <c r="W173" s="658"/>
      <c r="X173" s="658"/>
      <c r="Y173" s="658"/>
    </row>
    <row r="174" spans="1:25" s="649" customFormat="1" ht="11.25" hidden="1" customHeight="1">
      <c r="A174" s="670"/>
      <c r="B174" s="699"/>
      <c r="C174" s="648"/>
      <c r="D174" s="648"/>
      <c r="E174" s="692"/>
      <c r="F174" s="674"/>
      <c r="G174" s="674"/>
      <c r="H174" s="674"/>
      <c r="I174" s="700"/>
      <c r="J174" s="658"/>
      <c r="K174" s="658"/>
      <c r="L174" s="658"/>
      <c r="M174" s="658"/>
      <c r="N174" s="658"/>
      <c r="O174" s="658"/>
      <c r="P174" s="658"/>
      <c r="Q174" s="658"/>
      <c r="R174" s="658"/>
      <c r="S174" s="658"/>
      <c r="T174" s="658"/>
      <c r="U174" s="658"/>
      <c r="V174" s="658"/>
      <c r="W174" s="658"/>
      <c r="X174" s="658"/>
      <c r="Y174" s="658"/>
    </row>
    <row r="175" spans="1:25" s="649" customFormat="1" ht="17.45" hidden="1" customHeight="1">
      <c r="A175" s="670"/>
      <c r="B175" s="904"/>
      <c r="C175" s="905"/>
      <c r="D175" s="905"/>
      <c r="E175" s="905"/>
      <c r="F175" s="925"/>
      <c r="G175" s="926"/>
      <c r="H175" s="925"/>
      <c r="I175" s="926"/>
      <c r="J175" s="658"/>
      <c r="K175" s="658"/>
      <c r="L175" s="658"/>
      <c r="M175" s="658"/>
      <c r="N175" s="658"/>
      <c r="O175" s="658"/>
      <c r="P175" s="658"/>
      <c r="Q175" s="658"/>
      <c r="R175" s="658"/>
      <c r="S175" s="658"/>
      <c r="T175" s="658"/>
      <c r="U175" s="658"/>
      <c r="V175" s="658"/>
      <c r="W175" s="658"/>
      <c r="X175" s="658"/>
      <c r="Y175" s="658"/>
    </row>
    <row r="176" spans="1:25" s="649" customFormat="1" ht="51" hidden="1" customHeight="1">
      <c r="A176" s="670"/>
      <c r="B176" s="927" t="s">
        <v>724</v>
      </c>
      <c r="C176" s="928"/>
      <c r="D176" s="928"/>
      <c r="E176" s="928"/>
      <c r="F176" s="718"/>
      <c r="G176" s="667"/>
      <c r="H176" s="668"/>
      <c r="I176" s="666"/>
      <c r="J176" s="658"/>
      <c r="K176" s="658"/>
      <c r="L176" s="658"/>
      <c r="M176" s="658"/>
      <c r="N176" s="658"/>
      <c r="O176" s="658"/>
      <c r="P176" s="658"/>
      <c r="Q176" s="658"/>
      <c r="R176" s="658"/>
      <c r="S176" s="658"/>
      <c r="T176" s="658"/>
      <c r="U176" s="658"/>
      <c r="V176" s="658"/>
      <c r="W176" s="658"/>
      <c r="X176" s="658"/>
      <c r="Y176" s="658"/>
    </row>
    <row r="177" spans="1:25" s="649" customFormat="1" ht="31.5" hidden="1" customHeight="1">
      <c r="A177" s="670"/>
      <c r="B177" s="904" t="s">
        <v>725</v>
      </c>
      <c r="C177" s="905"/>
      <c r="D177" s="905"/>
      <c r="E177" s="905"/>
      <c r="F177" s="719"/>
      <c r="G177" s="677"/>
      <c r="H177" s="676"/>
      <c r="I177" s="678"/>
      <c r="J177" s="658"/>
      <c r="K177" s="658"/>
      <c r="L177" s="658"/>
      <c r="M177" s="658"/>
      <c r="N177" s="658"/>
      <c r="O177" s="658"/>
      <c r="P177" s="658"/>
      <c r="Q177" s="658"/>
      <c r="R177" s="658"/>
      <c r="S177" s="658"/>
      <c r="T177" s="658"/>
      <c r="U177" s="658"/>
      <c r="V177" s="658"/>
      <c r="W177" s="658"/>
      <c r="X177" s="658"/>
      <c r="Y177" s="658"/>
    </row>
    <row r="178" spans="1:25" s="649" customFormat="1" ht="15.75" hidden="1" customHeight="1">
      <c r="A178" s="670"/>
      <c r="B178" s="706"/>
      <c r="C178" s="707"/>
      <c r="D178" s="707"/>
      <c r="E178" s="707"/>
      <c r="F178" s="720"/>
      <c r="G178" s="677"/>
      <c r="H178" s="676"/>
      <c r="I178" s="678"/>
      <c r="J178" s="658"/>
      <c r="K178" s="658"/>
      <c r="L178" s="658"/>
      <c r="M178" s="658"/>
      <c r="N178" s="658"/>
      <c r="O178" s="658"/>
      <c r="P178" s="658"/>
      <c r="Q178" s="658"/>
      <c r="R178" s="658"/>
      <c r="S178" s="658"/>
      <c r="T178" s="658"/>
      <c r="U178" s="658"/>
      <c r="V178" s="658"/>
      <c r="W178" s="658"/>
      <c r="X178" s="658"/>
      <c r="Y178" s="658"/>
    </row>
    <row r="179" spans="1:25" s="649" customFormat="1" ht="21" hidden="1" customHeight="1">
      <c r="A179" s="670"/>
      <c r="B179" s="708"/>
      <c r="C179" s="671"/>
      <c r="D179" s="671"/>
      <c r="E179" s="671"/>
      <c r="F179" s="721"/>
      <c r="G179" s="677"/>
      <c r="H179" s="676"/>
      <c r="I179" s="678"/>
      <c r="J179" s="658"/>
      <c r="K179" s="658"/>
      <c r="L179" s="658"/>
      <c r="M179" s="658"/>
      <c r="N179" s="658"/>
      <c r="O179" s="658"/>
      <c r="P179" s="658"/>
      <c r="Q179" s="658"/>
      <c r="R179" s="658"/>
      <c r="S179" s="658"/>
      <c r="T179" s="658"/>
      <c r="U179" s="658"/>
      <c r="V179" s="658"/>
      <c r="W179" s="658"/>
      <c r="X179" s="658"/>
      <c r="Y179" s="658"/>
    </row>
    <row r="180" spans="1:25" s="649" customFormat="1" ht="36" hidden="1" customHeight="1">
      <c r="A180" s="670"/>
      <c r="B180" s="691"/>
      <c r="C180" s="689"/>
      <c r="D180" s="689"/>
      <c r="E180" s="689"/>
      <c r="F180" s="722"/>
      <c r="G180" s="722"/>
      <c r="H180" s="723"/>
      <c r="I180" s="722"/>
      <c r="J180" s="658"/>
      <c r="K180" s="658"/>
      <c r="L180" s="658"/>
      <c r="M180" s="658"/>
      <c r="N180" s="658"/>
      <c r="O180" s="658"/>
      <c r="P180" s="658"/>
      <c r="Q180" s="658"/>
      <c r="R180" s="658"/>
      <c r="S180" s="658"/>
      <c r="T180" s="658"/>
      <c r="U180" s="658"/>
      <c r="V180" s="658"/>
      <c r="W180" s="658"/>
      <c r="X180" s="658"/>
      <c r="Y180" s="658"/>
    </row>
    <row r="181" spans="1:25" s="649" customFormat="1" ht="18.75" hidden="1" customHeight="1">
      <c r="A181" s="670"/>
      <c r="B181" s="671"/>
      <c r="C181" s="671"/>
      <c r="D181" s="671"/>
      <c r="E181" s="671"/>
      <c r="F181" s="671"/>
      <c r="G181" s="671"/>
      <c r="H181" s="671"/>
      <c r="I181" s="671"/>
      <c r="J181" s="658"/>
      <c r="K181" s="658"/>
      <c r="L181" s="658"/>
      <c r="M181" s="658"/>
      <c r="N181" s="658"/>
      <c r="O181" s="658"/>
      <c r="P181" s="658"/>
      <c r="Q181" s="658"/>
      <c r="R181" s="658"/>
      <c r="S181" s="658"/>
      <c r="T181" s="658"/>
      <c r="U181" s="658"/>
      <c r="V181" s="658"/>
      <c r="W181" s="658"/>
      <c r="X181" s="658"/>
      <c r="Y181" s="658"/>
    </row>
    <row r="182" spans="1:25" s="649" customFormat="1" ht="18.75" hidden="1" customHeight="1">
      <c r="A182" s="670"/>
      <c r="B182" s="946" t="s">
        <v>841</v>
      </c>
      <c r="C182" s="946"/>
      <c r="D182" s="946"/>
      <c r="E182" s="946"/>
      <c r="F182" s="946"/>
      <c r="G182" s="946"/>
      <c r="H182" s="946"/>
      <c r="I182" s="946"/>
      <c r="J182" s="658"/>
      <c r="K182" s="658"/>
      <c r="L182" s="658"/>
      <c r="M182" s="658"/>
      <c r="N182" s="658"/>
      <c r="O182" s="658"/>
      <c r="P182" s="658"/>
      <c r="Q182" s="658"/>
      <c r="R182" s="658"/>
      <c r="S182" s="658"/>
      <c r="T182" s="658"/>
      <c r="U182" s="658"/>
      <c r="V182" s="658"/>
      <c r="W182" s="658"/>
      <c r="X182" s="658"/>
      <c r="Y182" s="658"/>
    </row>
    <row r="183" spans="1:25" s="649" customFormat="1" ht="18.75" hidden="1" customHeight="1">
      <c r="A183" s="670"/>
      <c r="B183" s="671"/>
      <c r="C183" s="671"/>
      <c r="D183" s="671"/>
      <c r="E183" s="671"/>
      <c r="F183" s="671"/>
      <c r="G183" s="671"/>
      <c r="H183" s="671"/>
      <c r="I183" s="671"/>
      <c r="J183" s="658"/>
      <c r="K183" s="658"/>
      <c r="L183" s="658"/>
      <c r="M183" s="658"/>
      <c r="N183" s="658"/>
      <c r="O183" s="658"/>
      <c r="P183" s="658"/>
      <c r="Q183" s="658"/>
      <c r="R183" s="658"/>
      <c r="S183" s="658"/>
      <c r="T183" s="658"/>
      <c r="U183" s="658"/>
      <c r="V183" s="658"/>
      <c r="W183" s="658"/>
      <c r="X183" s="658"/>
      <c r="Y183" s="658"/>
    </row>
    <row r="184" spans="1:25" s="649" customFormat="1" ht="40.5" hidden="1" customHeight="1">
      <c r="A184" s="694"/>
      <c r="B184" s="854" t="s">
        <v>893</v>
      </c>
      <c r="C184" s="855"/>
      <c r="D184" s="855"/>
      <c r="E184" s="855"/>
      <c r="F184" s="669"/>
      <c r="G184" s="664"/>
      <c r="H184" s="665"/>
      <c r="I184" s="665"/>
      <c r="J184" s="658"/>
      <c r="K184" s="658"/>
      <c r="L184" s="658"/>
      <c r="M184" s="658"/>
      <c r="N184" s="658"/>
      <c r="O184" s="658"/>
      <c r="P184" s="658"/>
      <c r="Q184" s="658"/>
      <c r="R184" s="658"/>
      <c r="S184" s="658"/>
      <c r="T184" s="658"/>
      <c r="U184" s="658"/>
      <c r="V184" s="658"/>
      <c r="W184" s="658"/>
      <c r="X184" s="658"/>
      <c r="Y184" s="658"/>
    </row>
    <row r="185" spans="1:25" s="649" customFormat="1" ht="19.5" hidden="1" customHeight="1">
      <c r="A185" s="648"/>
      <c r="B185" s="922" t="s">
        <v>877</v>
      </c>
      <c r="C185" s="923"/>
      <c r="D185" s="923"/>
      <c r="E185" s="923"/>
      <c r="I185" s="698"/>
      <c r="J185" s="658"/>
      <c r="K185" s="658"/>
      <c r="L185" s="658"/>
      <c r="M185" s="658"/>
      <c r="N185" s="658"/>
      <c r="O185" s="658"/>
      <c r="P185" s="658"/>
      <c r="Q185" s="658"/>
      <c r="R185" s="658"/>
      <c r="S185" s="658"/>
      <c r="T185" s="658"/>
      <c r="U185" s="658"/>
      <c r="V185" s="658"/>
      <c r="W185" s="658"/>
      <c r="X185" s="658"/>
      <c r="Y185" s="658"/>
    </row>
    <row r="186" spans="1:25" s="649" customFormat="1" ht="52.5" hidden="1" customHeight="1">
      <c r="A186" s="648"/>
      <c r="B186" s="924" t="s">
        <v>905</v>
      </c>
      <c r="C186" s="905"/>
      <c r="D186" s="905"/>
      <c r="E186" s="905"/>
      <c r="F186" s="669"/>
      <c r="G186" s="664"/>
      <c r="H186" s="665"/>
      <c r="I186" s="665"/>
      <c r="J186" s="658"/>
      <c r="K186" s="658"/>
      <c r="L186" s="658"/>
      <c r="M186" s="658"/>
      <c r="N186" s="658"/>
      <c r="O186" s="658"/>
      <c r="P186" s="658"/>
      <c r="Q186" s="658"/>
      <c r="R186" s="658"/>
      <c r="S186" s="658"/>
      <c r="T186" s="658"/>
      <c r="U186" s="658"/>
      <c r="V186" s="658"/>
      <c r="W186" s="658"/>
      <c r="X186" s="658"/>
      <c r="Y186" s="658"/>
    </row>
    <row r="187" spans="1:25" s="649" customFormat="1" ht="13.5" hidden="1" customHeight="1">
      <c r="A187" s="648"/>
      <c r="B187" s="699"/>
      <c r="C187" s="648"/>
      <c r="D187" s="648"/>
      <c r="E187" s="692"/>
      <c r="F187" s="674"/>
      <c r="G187" s="674"/>
      <c r="H187" s="674"/>
      <c r="I187" s="700"/>
      <c r="J187" s="658"/>
      <c r="K187" s="658"/>
      <c r="L187" s="658"/>
      <c r="M187" s="658"/>
      <c r="N187" s="658"/>
      <c r="O187" s="658"/>
      <c r="P187" s="658"/>
      <c r="Q187" s="658"/>
      <c r="R187" s="658"/>
      <c r="S187" s="658"/>
      <c r="T187" s="658"/>
      <c r="U187" s="658"/>
      <c r="V187" s="658"/>
      <c r="W187" s="658"/>
      <c r="X187" s="658"/>
      <c r="Y187" s="658"/>
    </row>
    <row r="188" spans="1:25" s="649" customFormat="1" ht="34.5" hidden="1" customHeight="1">
      <c r="A188" s="670"/>
      <c r="B188" s="904"/>
      <c r="C188" s="905"/>
      <c r="D188" s="905"/>
      <c r="E188" s="947"/>
      <c r="F188" s="920"/>
      <c r="G188" s="921"/>
      <c r="H188" s="920"/>
      <c r="I188" s="921"/>
      <c r="J188" s="658"/>
      <c r="K188" s="658"/>
      <c r="L188" s="658"/>
      <c r="M188" s="658"/>
      <c r="N188" s="658"/>
      <c r="O188" s="658"/>
      <c r="P188" s="658"/>
      <c r="Q188" s="658"/>
      <c r="R188" s="658"/>
      <c r="S188" s="658"/>
      <c r="T188" s="658"/>
      <c r="U188" s="658"/>
      <c r="V188" s="658"/>
      <c r="W188" s="658"/>
      <c r="X188" s="658"/>
      <c r="Y188" s="658"/>
    </row>
    <row r="189" spans="1:25" s="649" customFormat="1" ht="10.5" hidden="1" customHeight="1">
      <c r="A189" s="670"/>
      <c r="B189" s="699"/>
      <c r="C189" s="648"/>
      <c r="D189" s="648"/>
      <c r="E189" s="692"/>
      <c r="F189" s="674"/>
      <c r="G189" s="674"/>
      <c r="H189" s="674"/>
      <c r="I189" s="700"/>
      <c r="J189" s="658"/>
      <c r="K189" s="658"/>
      <c r="L189" s="658"/>
      <c r="M189" s="658"/>
      <c r="N189" s="658"/>
      <c r="O189" s="658"/>
      <c r="P189" s="658"/>
      <c r="Q189" s="658"/>
      <c r="R189" s="658"/>
      <c r="S189" s="658"/>
      <c r="T189" s="658"/>
      <c r="U189" s="658"/>
      <c r="V189" s="658"/>
      <c r="W189" s="658"/>
      <c r="X189" s="658"/>
      <c r="Y189" s="658"/>
    </row>
    <row r="190" spans="1:25" s="649" customFormat="1" ht="38.25" hidden="1" customHeight="1">
      <c r="A190" s="670"/>
      <c r="B190" s="904" t="s">
        <v>878</v>
      </c>
      <c r="C190" s="905"/>
      <c r="D190" s="905"/>
      <c r="E190" s="905"/>
      <c r="F190" s="669"/>
      <c r="G190" s="664"/>
      <c r="H190" s="665"/>
      <c r="I190" s="665"/>
      <c r="J190" s="658"/>
      <c r="K190" s="658"/>
      <c r="L190" s="658"/>
      <c r="M190" s="658"/>
      <c r="N190" s="658"/>
      <c r="O190" s="658"/>
      <c r="P190" s="658"/>
      <c r="Q190" s="658"/>
      <c r="R190" s="658"/>
      <c r="S190" s="658"/>
      <c r="T190" s="658"/>
      <c r="U190" s="658"/>
      <c r="V190" s="658"/>
      <c r="W190" s="658"/>
      <c r="X190" s="658"/>
      <c r="Y190" s="658"/>
    </row>
    <row r="191" spans="1:25" s="649" customFormat="1" ht="24.95" hidden="1" customHeight="1">
      <c r="A191" s="670"/>
      <c r="B191" s="904" t="s">
        <v>723</v>
      </c>
      <c r="C191" s="905"/>
      <c r="D191" s="905"/>
      <c r="E191" s="905"/>
      <c r="F191" s="669"/>
      <c r="G191" s="664"/>
      <c r="H191" s="665"/>
      <c r="I191" s="665"/>
      <c r="J191" s="658"/>
      <c r="K191" s="658"/>
      <c r="L191" s="658"/>
      <c r="M191" s="658"/>
      <c r="N191" s="658"/>
      <c r="O191" s="658"/>
      <c r="P191" s="658"/>
      <c r="Q191" s="658"/>
      <c r="R191" s="658"/>
      <c r="S191" s="658"/>
      <c r="T191" s="658"/>
      <c r="U191" s="658"/>
      <c r="V191" s="658"/>
      <c r="W191" s="658"/>
      <c r="X191" s="658"/>
      <c r="Y191" s="658"/>
    </row>
    <row r="192" spans="1:25" s="649" customFormat="1" ht="34.5" hidden="1" customHeight="1">
      <c r="A192" s="670"/>
      <c r="B192" s="904" t="s">
        <v>894</v>
      </c>
      <c r="C192" s="905"/>
      <c r="D192" s="905"/>
      <c r="E192" s="948"/>
      <c r="F192" s="669"/>
      <c r="G192" s="664"/>
      <c r="H192" s="665"/>
      <c r="I192" s="665"/>
      <c r="J192" s="658"/>
      <c r="K192" s="658"/>
      <c r="L192" s="658"/>
      <c r="M192" s="658"/>
      <c r="N192" s="658"/>
      <c r="O192" s="658"/>
      <c r="P192" s="658"/>
      <c r="Q192" s="658"/>
      <c r="R192" s="658"/>
      <c r="S192" s="658"/>
      <c r="T192" s="658"/>
      <c r="U192" s="658"/>
      <c r="V192" s="658"/>
      <c r="W192" s="658"/>
      <c r="X192" s="658"/>
      <c r="Y192" s="658"/>
    </row>
    <row r="193" spans="1:25" s="649" customFormat="1" ht="33.75" hidden="1" customHeight="1">
      <c r="B193" s="904" t="s">
        <v>790</v>
      </c>
      <c r="C193" s="905"/>
      <c r="D193" s="905"/>
      <c r="E193" s="948"/>
      <c r="F193" s="669"/>
      <c r="G193" s="664"/>
      <c r="H193" s="665"/>
      <c r="I193" s="665"/>
      <c r="J193" s="658"/>
      <c r="K193" s="658"/>
      <c r="L193" s="658"/>
      <c r="M193" s="658"/>
      <c r="N193" s="658"/>
      <c r="O193" s="658"/>
      <c r="P193" s="658"/>
      <c r="Q193" s="658"/>
      <c r="R193" s="658"/>
      <c r="S193" s="658"/>
      <c r="T193" s="658"/>
      <c r="U193" s="658"/>
      <c r="V193" s="658"/>
      <c r="W193" s="658"/>
      <c r="X193" s="658"/>
      <c r="Y193" s="658"/>
    </row>
    <row r="194" spans="1:25" s="649" customFormat="1" ht="11.25" hidden="1" customHeight="1">
      <c r="A194" s="670"/>
      <c r="B194" s="699"/>
      <c r="C194" s="648"/>
      <c r="D194" s="648"/>
      <c r="E194" s="692"/>
      <c r="F194" s="674"/>
      <c r="G194" s="674"/>
      <c r="H194" s="674"/>
      <c r="I194" s="700"/>
      <c r="J194" s="658"/>
      <c r="K194" s="658"/>
      <c r="L194" s="658"/>
      <c r="M194" s="658"/>
      <c r="N194" s="658"/>
      <c r="O194" s="658"/>
      <c r="P194" s="658"/>
      <c r="Q194" s="658"/>
      <c r="R194" s="658"/>
      <c r="S194" s="658"/>
      <c r="T194" s="658"/>
      <c r="U194" s="658"/>
      <c r="V194" s="658"/>
      <c r="W194" s="658"/>
      <c r="X194" s="658"/>
      <c r="Y194" s="658"/>
    </row>
    <row r="195" spans="1:25" s="649" customFormat="1" ht="17.45" hidden="1" customHeight="1">
      <c r="A195" s="670"/>
      <c r="B195" s="904"/>
      <c r="C195" s="905"/>
      <c r="D195" s="905"/>
      <c r="E195" s="947"/>
      <c r="F195" s="925"/>
      <c r="G195" s="926"/>
      <c r="H195" s="925"/>
      <c r="I195" s="926"/>
      <c r="J195" s="658"/>
      <c r="K195" s="658"/>
      <c r="L195" s="658"/>
      <c r="M195" s="658"/>
      <c r="N195" s="658"/>
      <c r="O195" s="658"/>
      <c r="P195" s="658"/>
      <c r="Q195" s="658"/>
      <c r="R195" s="658"/>
      <c r="S195" s="658"/>
      <c r="T195" s="658"/>
      <c r="U195" s="658"/>
      <c r="V195" s="658"/>
      <c r="W195" s="658"/>
      <c r="X195" s="658"/>
      <c r="Y195" s="658"/>
    </row>
    <row r="196" spans="1:25" s="649" customFormat="1" ht="24.95" hidden="1" customHeight="1">
      <c r="A196" s="670"/>
      <c r="B196" s="927" t="s">
        <v>724</v>
      </c>
      <c r="C196" s="928"/>
      <c r="D196" s="928"/>
      <c r="E196" s="928"/>
      <c r="F196" s="718"/>
      <c r="G196" s="667"/>
      <c r="H196" s="668"/>
      <c r="I196" s="666"/>
      <c r="J196" s="658"/>
      <c r="K196" s="658"/>
      <c r="L196" s="658"/>
      <c r="M196" s="658"/>
      <c r="N196" s="658"/>
      <c r="O196" s="658"/>
      <c r="P196" s="658"/>
      <c r="Q196" s="658"/>
      <c r="R196" s="658"/>
      <c r="S196" s="658"/>
      <c r="T196" s="658"/>
      <c r="U196" s="658"/>
      <c r="V196" s="658"/>
      <c r="W196" s="658"/>
      <c r="X196" s="658"/>
      <c r="Y196" s="658"/>
    </row>
    <row r="197" spans="1:25" s="649" customFormat="1" ht="31.5" hidden="1" customHeight="1">
      <c r="A197" s="670"/>
      <c r="B197" s="904" t="s">
        <v>725</v>
      </c>
      <c r="C197" s="905"/>
      <c r="D197" s="905"/>
      <c r="E197" s="905"/>
      <c r="F197" s="719"/>
      <c r="G197" s="677"/>
      <c r="H197" s="676"/>
      <c r="I197" s="678"/>
      <c r="J197" s="658"/>
      <c r="K197" s="658"/>
      <c r="L197" s="658"/>
      <c r="M197" s="658"/>
      <c r="N197" s="658"/>
      <c r="O197" s="658"/>
      <c r="P197" s="658"/>
      <c r="Q197" s="658"/>
      <c r="R197" s="658"/>
      <c r="S197" s="658"/>
      <c r="T197" s="658"/>
      <c r="U197" s="658"/>
      <c r="V197" s="658"/>
      <c r="W197" s="658"/>
      <c r="X197" s="658"/>
      <c r="Y197" s="658"/>
    </row>
    <row r="198" spans="1:25" s="649" customFormat="1" ht="15.75" hidden="1" customHeight="1">
      <c r="A198" s="670"/>
      <c r="B198" s="706"/>
      <c r="C198" s="707"/>
      <c r="D198" s="707"/>
      <c r="E198" s="707"/>
      <c r="F198" s="720"/>
      <c r="G198" s="677"/>
      <c r="H198" s="676"/>
      <c r="I198" s="678"/>
      <c r="J198" s="658"/>
      <c r="K198" s="658"/>
      <c r="L198" s="658"/>
      <c r="M198" s="658"/>
      <c r="N198" s="658"/>
      <c r="O198" s="658"/>
      <c r="P198" s="658"/>
      <c r="Q198" s="658"/>
      <c r="R198" s="658"/>
      <c r="S198" s="658"/>
      <c r="T198" s="658"/>
      <c r="U198" s="658"/>
      <c r="V198" s="658"/>
      <c r="W198" s="658"/>
      <c r="X198" s="658"/>
      <c r="Y198" s="658"/>
    </row>
    <row r="199" spans="1:25" s="649" customFormat="1" ht="21" hidden="1" customHeight="1">
      <c r="A199" s="670"/>
      <c r="B199" s="708"/>
      <c r="C199" s="671"/>
      <c r="D199" s="671"/>
      <c r="E199" s="671"/>
      <c r="F199" s="721"/>
      <c r="G199" s="677"/>
      <c r="H199" s="676"/>
      <c r="I199" s="678"/>
      <c r="J199" s="658"/>
      <c r="K199" s="658"/>
      <c r="L199" s="658"/>
      <c r="M199" s="658"/>
      <c r="N199" s="658"/>
      <c r="O199" s="658"/>
      <c r="P199" s="658"/>
      <c r="Q199" s="658"/>
      <c r="R199" s="658"/>
      <c r="S199" s="658"/>
      <c r="T199" s="658"/>
      <c r="U199" s="658"/>
      <c r="V199" s="658"/>
      <c r="W199" s="658"/>
      <c r="X199" s="658"/>
      <c r="Y199" s="658"/>
    </row>
    <row r="200" spans="1:25" s="649" customFormat="1" ht="18.75" hidden="1" customHeight="1">
      <c r="A200" s="670"/>
      <c r="B200" s="691"/>
      <c r="C200" s="689"/>
      <c r="D200" s="689"/>
      <c r="E200" s="689"/>
      <c r="F200" s="722"/>
      <c r="G200" s="722"/>
      <c r="H200" s="723"/>
      <c r="I200" s="722"/>
      <c r="J200" s="658"/>
      <c r="K200" s="658"/>
      <c r="L200" s="658"/>
      <c r="M200" s="658"/>
      <c r="N200" s="658"/>
      <c r="O200" s="658"/>
      <c r="P200" s="658"/>
      <c r="Q200" s="658"/>
      <c r="R200" s="658"/>
      <c r="S200" s="658"/>
      <c r="T200" s="658"/>
      <c r="U200" s="658"/>
      <c r="V200" s="658"/>
      <c r="W200" s="658"/>
      <c r="X200" s="658"/>
      <c r="Y200" s="658"/>
    </row>
    <row r="201" spans="1:25" s="649" customFormat="1" ht="18.75" hidden="1" customHeight="1">
      <c r="A201" s="670"/>
      <c r="B201" s="671"/>
      <c r="C201" s="671"/>
      <c r="D201" s="671"/>
      <c r="E201" s="671"/>
      <c r="F201" s="671"/>
      <c r="G201" s="671"/>
      <c r="H201" s="671"/>
      <c r="I201" s="671"/>
      <c r="J201" s="658"/>
      <c r="K201" s="658"/>
      <c r="L201" s="658"/>
      <c r="M201" s="658"/>
      <c r="N201" s="658"/>
      <c r="O201" s="658"/>
      <c r="P201" s="658"/>
      <c r="Q201" s="658"/>
      <c r="R201" s="658"/>
      <c r="S201" s="658"/>
      <c r="T201" s="658"/>
      <c r="U201" s="658"/>
      <c r="V201" s="658"/>
      <c r="W201" s="658"/>
      <c r="X201" s="658"/>
      <c r="Y201" s="658"/>
    </row>
    <row r="202" spans="1:25" s="649" customFormat="1" ht="18.75" hidden="1" customHeight="1">
      <c r="A202" s="670"/>
      <c r="B202" s="671"/>
      <c r="C202" s="671"/>
      <c r="D202" s="671"/>
      <c r="E202" s="671"/>
      <c r="F202" s="671"/>
      <c r="G202" s="671"/>
      <c r="H202" s="671"/>
      <c r="I202" s="671"/>
      <c r="J202" s="658"/>
      <c r="K202" s="658"/>
      <c r="L202" s="658"/>
      <c r="M202" s="658"/>
      <c r="N202" s="658"/>
      <c r="O202" s="658"/>
      <c r="P202" s="658"/>
      <c r="Q202" s="658"/>
      <c r="R202" s="658"/>
      <c r="S202" s="658"/>
      <c r="T202" s="658"/>
      <c r="U202" s="658"/>
      <c r="V202" s="658"/>
      <c r="W202" s="658"/>
      <c r="X202" s="658"/>
      <c r="Y202" s="658"/>
    </row>
    <row r="203" spans="1:25" s="649" customFormat="1" ht="36.75" hidden="1" customHeight="1">
      <c r="A203" s="670"/>
      <c r="B203" s="856" t="s">
        <v>726</v>
      </c>
      <c r="C203" s="857"/>
      <c r="D203" s="857"/>
      <c r="E203" s="935"/>
      <c r="F203" s="669"/>
      <c r="G203" s="664"/>
      <c r="H203" s="665"/>
      <c r="I203" s="665"/>
      <c r="J203" s="658"/>
      <c r="K203" s="658"/>
      <c r="L203" s="658"/>
      <c r="M203" s="658"/>
      <c r="N203" s="658"/>
      <c r="O203" s="658"/>
      <c r="P203" s="658"/>
      <c r="Q203" s="658"/>
      <c r="R203" s="658"/>
      <c r="S203" s="658"/>
      <c r="T203" s="658"/>
      <c r="U203" s="658"/>
      <c r="V203" s="658"/>
      <c r="W203" s="658"/>
      <c r="X203" s="658"/>
      <c r="Y203" s="658"/>
    </row>
    <row r="204" spans="1:25" s="649" customFormat="1" ht="15.75" hidden="1" customHeight="1">
      <c r="A204" s="670"/>
      <c r="B204" s="648"/>
      <c r="C204" s="648"/>
      <c r="D204" s="648"/>
      <c r="E204" s="648"/>
      <c r="F204" s="648"/>
      <c r="G204" s="648"/>
      <c r="H204" s="648"/>
      <c r="I204" s="648"/>
      <c r="J204" s="648"/>
    </row>
    <row r="205" spans="1:25" s="649" customFormat="1" ht="24" hidden="1" customHeight="1">
      <c r="B205" s="908" t="s">
        <v>895</v>
      </c>
      <c r="C205" s="908"/>
      <c r="D205" s="695"/>
      <c r="E205" s="695"/>
      <c r="F205" s="695"/>
      <c r="G205" s="695"/>
      <c r="H205" s="695"/>
      <c r="I205" s="695"/>
    </row>
    <row r="206" spans="1:25" s="649" customFormat="1" ht="54" hidden="1" customHeight="1">
      <c r="A206" s="648"/>
      <c r="B206" s="909" t="s">
        <v>908</v>
      </c>
      <c r="C206" s="909"/>
      <c r="D206" s="909"/>
      <c r="E206" s="909"/>
      <c r="F206" s="909"/>
      <c r="G206" s="909"/>
      <c r="H206" s="909"/>
      <c r="I206" s="909"/>
      <c r="J206" s="648"/>
    </row>
    <row r="207" spans="1:25" s="649" customFormat="1" ht="15.75" hidden="1" customHeight="1">
      <c r="A207" s="648"/>
      <c r="B207" s="673"/>
      <c r="C207" s="674"/>
      <c r="D207" s="674"/>
      <c r="E207" s="674"/>
      <c r="F207" s="674"/>
      <c r="G207" s="674"/>
      <c r="H207" s="674"/>
      <c r="I207" s="674"/>
      <c r="J207" s="648"/>
    </row>
    <row r="208" spans="1:25" s="649" customFormat="1" ht="48.75" hidden="1" customHeight="1">
      <c r="A208" s="648"/>
      <c r="B208" s="910" t="s">
        <v>792</v>
      </c>
      <c r="C208" s="911"/>
      <c r="D208" s="911"/>
      <c r="E208" s="911"/>
      <c r="F208" s="949">
        <f>N77</f>
        <v>0</v>
      </c>
      <c r="G208" s="950"/>
      <c r="H208" s="950"/>
      <c r="I208" s="951"/>
      <c r="J208" s="370"/>
      <c r="K208" s="370"/>
      <c r="L208" s="370"/>
      <c r="M208" s="370"/>
      <c r="N208" s="672"/>
      <c r="O208" s="370"/>
      <c r="P208" s="370"/>
      <c r="Q208" s="370"/>
      <c r="R208" s="370"/>
      <c r="S208" s="370"/>
      <c r="T208" s="370"/>
      <c r="U208" s="370"/>
      <c r="V208" s="370"/>
      <c r="W208" s="370"/>
      <c r="X208" s="370"/>
      <c r="Y208" s="370"/>
    </row>
    <row r="209" spans="1:25" s="649" customFormat="1" ht="81.75" hidden="1" customHeight="1">
      <c r="A209" s="648"/>
      <c r="B209" s="952" t="s">
        <v>896</v>
      </c>
      <c r="C209" s="953"/>
      <c r="D209" s="953"/>
      <c r="E209" s="954"/>
      <c r="F209" s="917">
        <f>N78</f>
        <v>0</v>
      </c>
      <c r="G209" s="945"/>
      <c r="H209" s="945"/>
      <c r="I209" s="918"/>
      <c r="J209" s="370"/>
      <c r="K209" s="370"/>
      <c r="L209" s="370"/>
      <c r="M209" s="370"/>
      <c r="N209" s="660"/>
      <c r="O209" s="370"/>
      <c r="P209" s="370"/>
      <c r="Q209" s="370"/>
      <c r="R209" s="370"/>
      <c r="S209" s="370"/>
      <c r="T209" s="370"/>
      <c r="U209" s="370"/>
      <c r="V209" s="370"/>
      <c r="W209" s="370"/>
      <c r="X209" s="370"/>
      <c r="Y209" s="370"/>
    </row>
    <row r="210" spans="1:25" s="649" customFormat="1" ht="34.5" hidden="1" customHeight="1">
      <c r="A210" s="670">
        <v>1</v>
      </c>
      <c r="B210" s="856" t="s">
        <v>718</v>
      </c>
      <c r="C210" s="857"/>
      <c r="D210" s="857"/>
      <c r="E210" s="919"/>
      <c r="F210" s="955"/>
      <c r="G210" s="956"/>
      <c r="H210" s="956"/>
      <c r="I210" s="957"/>
      <c r="J210" s="658"/>
      <c r="K210" s="658"/>
      <c r="L210" s="658"/>
      <c r="M210" s="658"/>
      <c r="N210" s="660"/>
      <c r="O210" s="658"/>
      <c r="P210" s="658"/>
      <c r="Q210" s="658"/>
      <c r="R210" s="658"/>
      <c r="S210" s="658"/>
      <c r="T210" s="658"/>
      <c r="U210" s="658"/>
      <c r="V210" s="658"/>
      <c r="W210" s="658"/>
      <c r="X210" s="658"/>
      <c r="Y210" s="658"/>
    </row>
    <row r="211" spans="1:25" s="649" customFormat="1" ht="14.25" hidden="1" customHeight="1">
      <c r="A211" s="696"/>
      <c r="B211" s="672"/>
      <c r="C211" s="672"/>
      <c r="D211" s="672"/>
      <c r="E211" s="672"/>
      <c r="F211" s="697"/>
      <c r="G211" s="697"/>
      <c r="H211" s="697"/>
      <c r="I211" s="697"/>
      <c r="J211" s="658"/>
      <c r="K211" s="658"/>
      <c r="L211" s="658"/>
      <c r="M211" s="658"/>
      <c r="N211" s="658"/>
      <c r="O211" s="658"/>
      <c r="P211" s="658"/>
      <c r="Q211" s="658"/>
      <c r="R211" s="658"/>
      <c r="S211" s="658"/>
      <c r="T211" s="658"/>
      <c r="U211" s="658"/>
      <c r="V211" s="658"/>
      <c r="W211" s="658"/>
      <c r="X211" s="658"/>
      <c r="Y211" s="658"/>
    </row>
    <row r="212" spans="1:25" s="649" customFormat="1" ht="33" hidden="1" customHeight="1">
      <c r="A212" s="670">
        <v>2</v>
      </c>
      <c r="B212" s="856" t="s">
        <v>719</v>
      </c>
      <c r="C212" s="857"/>
      <c r="D212" s="857"/>
      <c r="E212" s="857"/>
      <c r="F212" s="955"/>
      <c r="G212" s="956"/>
      <c r="H212" s="956"/>
      <c r="I212" s="957"/>
      <c r="J212" s="658"/>
      <c r="K212" s="658"/>
      <c r="L212" s="658"/>
      <c r="M212" s="658"/>
      <c r="N212" s="658"/>
      <c r="O212" s="658"/>
      <c r="P212" s="658"/>
      <c r="Q212" s="658"/>
      <c r="R212" s="658"/>
      <c r="S212" s="658"/>
      <c r="T212" s="658"/>
      <c r="U212" s="658"/>
      <c r="V212" s="658"/>
      <c r="W212" s="658"/>
      <c r="X212" s="658"/>
      <c r="Y212" s="658"/>
    </row>
    <row r="213" spans="1:25" s="649" customFormat="1" ht="14.25" hidden="1" customHeight="1">
      <c r="A213" s="696"/>
      <c r="B213" s="697"/>
      <c r="C213" s="697"/>
      <c r="D213" s="697"/>
      <c r="E213" s="697"/>
      <c r="F213" s="697"/>
      <c r="G213" s="697"/>
      <c r="H213" s="697"/>
      <c r="I213" s="697"/>
      <c r="J213" s="658"/>
      <c r="K213" s="658"/>
      <c r="L213" s="658"/>
      <c r="M213" s="658"/>
      <c r="N213" s="658"/>
      <c r="O213" s="658"/>
      <c r="P213" s="658"/>
      <c r="Q213" s="658"/>
      <c r="R213" s="658"/>
      <c r="S213" s="658"/>
      <c r="T213" s="658"/>
      <c r="U213" s="658"/>
      <c r="V213" s="658"/>
      <c r="W213" s="658"/>
      <c r="X213" s="658"/>
      <c r="Y213" s="658"/>
    </row>
    <row r="214" spans="1:25" s="649" customFormat="1" ht="20.25" hidden="1" customHeight="1">
      <c r="A214" s="903">
        <v>3</v>
      </c>
      <c r="B214" s="854" t="s">
        <v>728</v>
      </c>
      <c r="C214" s="855"/>
      <c r="D214" s="855"/>
      <c r="E214" s="855"/>
      <c r="F214" s="906"/>
      <c r="G214" s="958"/>
      <c r="H214" s="958"/>
      <c r="I214" s="907"/>
      <c r="J214" s="658"/>
      <c r="K214" s="658"/>
      <c r="L214" s="658"/>
      <c r="M214" s="658"/>
      <c r="N214" s="658"/>
      <c r="O214" s="658"/>
      <c r="P214" s="658"/>
      <c r="Q214" s="658"/>
      <c r="R214" s="658"/>
      <c r="S214" s="658"/>
      <c r="T214" s="658"/>
      <c r="U214" s="658"/>
      <c r="V214" s="658"/>
      <c r="W214" s="658"/>
      <c r="X214" s="658"/>
      <c r="Y214" s="658"/>
    </row>
    <row r="215" spans="1:25" s="649" customFormat="1" ht="17.25" hidden="1" customHeight="1">
      <c r="A215" s="903"/>
      <c r="B215" s="904"/>
      <c r="C215" s="905"/>
      <c r="D215" s="905"/>
      <c r="E215" s="905"/>
      <c r="F215" s="848"/>
      <c r="G215" s="959"/>
      <c r="H215" s="959"/>
      <c r="I215" s="849"/>
      <c r="J215" s="658"/>
      <c r="K215" s="658"/>
      <c r="L215" s="658"/>
      <c r="M215" s="658"/>
      <c r="N215" s="658"/>
      <c r="O215" s="658"/>
      <c r="P215" s="658"/>
      <c r="Q215" s="658"/>
      <c r="R215" s="658"/>
      <c r="S215" s="658"/>
      <c r="T215" s="658"/>
      <c r="U215" s="658"/>
      <c r="V215" s="658"/>
      <c r="W215" s="658"/>
      <c r="X215" s="658"/>
      <c r="Y215" s="658"/>
    </row>
    <row r="216" spans="1:25" s="649" customFormat="1" ht="21" hidden="1" customHeight="1">
      <c r="A216" s="670"/>
      <c r="B216" s="661"/>
      <c r="E216" s="692" t="s">
        <v>721</v>
      </c>
      <c r="F216" s="848"/>
      <c r="G216" s="959"/>
      <c r="H216" s="959"/>
      <c r="I216" s="849"/>
      <c r="J216" s="658"/>
      <c r="K216" s="658"/>
      <c r="L216" s="658"/>
      <c r="M216" s="658"/>
      <c r="N216" s="658"/>
      <c r="O216" s="658"/>
      <c r="P216" s="658"/>
      <c r="Q216" s="658"/>
      <c r="R216" s="658"/>
      <c r="S216" s="658"/>
      <c r="T216" s="658"/>
      <c r="U216" s="658"/>
      <c r="V216" s="658"/>
      <c r="W216" s="658"/>
      <c r="X216" s="658"/>
      <c r="Y216" s="658"/>
    </row>
    <row r="217" spans="1:25" s="649" customFormat="1" ht="21" hidden="1" customHeight="1">
      <c r="A217" s="670"/>
      <c r="B217" s="661"/>
      <c r="E217" s="692" t="s">
        <v>25</v>
      </c>
      <c r="F217" s="848"/>
      <c r="G217" s="959"/>
      <c r="H217" s="959"/>
      <c r="I217" s="849"/>
      <c r="J217" s="658"/>
      <c r="K217" s="658"/>
      <c r="L217" s="658"/>
      <c r="M217" s="658"/>
      <c r="N217" s="658"/>
      <c r="O217" s="658"/>
      <c r="P217" s="658"/>
      <c r="Q217" s="658"/>
      <c r="R217" s="658"/>
      <c r="S217" s="658"/>
      <c r="T217" s="658"/>
      <c r="U217" s="658"/>
      <c r="V217" s="658"/>
      <c r="W217" s="658"/>
      <c r="X217" s="658"/>
      <c r="Y217" s="658"/>
    </row>
    <row r="218" spans="1:25" s="649" customFormat="1" ht="18.75" hidden="1" customHeight="1">
      <c r="A218" s="670"/>
      <c r="B218" s="662"/>
      <c r="C218" s="663"/>
      <c r="D218" s="663"/>
      <c r="E218" s="693" t="s">
        <v>722</v>
      </c>
      <c r="F218" s="960"/>
      <c r="G218" s="961"/>
      <c r="H218" s="961"/>
      <c r="I218" s="962"/>
      <c r="J218" s="658"/>
      <c r="K218" s="658"/>
      <c r="L218" s="658"/>
      <c r="M218" s="658"/>
      <c r="N218" s="658"/>
      <c r="O218" s="658"/>
      <c r="P218" s="658"/>
      <c r="Q218" s="658"/>
      <c r="R218" s="658"/>
      <c r="S218" s="658"/>
      <c r="T218" s="658"/>
      <c r="U218" s="658"/>
      <c r="V218" s="658"/>
      <c r="W218" s="658"/>
      <c r="X218" s="658"/>
      <c r="Y218" s="658"/>
    </row>
    <row r="219" spans="1:25" s="649" customFormat="1" ht="42" hidden="1" customHeight="1">
      <c r="A219" s="694">
        <v>4</v>
      </c>
      <c r="B219" s="854" t="s">
        <v>897</v>
      </c>
      <c r="C219" s="855"/>
      <c r="D219" s="855"/>
      <c r="E219" s="855"/>
      <c r="F219" s="963"/>
      <c r="G219" s="956"/>
      <c r="H219" s="956"/>
      <c r="I219" s="957"/>
      <c r="J219" s="658"/>
      <c r="K219" s="658"/>
      <c r="L219" s="658"/>
      <c r="M219" s="658"/>
      <c r="N219" s="658"/>
      <c r="O219" s="658"/>
      <c r="P219" s="658"/>
      <c r="Q219" s="658"/>
      <c r="R219" s="658"/>
      <c r="S219" s="658"/>
      <c r="T219" s="658"/>
      <c r="U219" s="658"/>
      <c r="V219" s="658"/>
      <c r="W219" s="658"/>
      <c r="X219" s="658"/>
      <c r="Y219" s="658"/>
    </row>
    <row r="220" spans="1:25" s="649" customFormat="1" ht="19.5" hidden="1" customHeight="1">
      <c r="A220" s="648"/>
      <c r="B220" s="922" t="s">
        <v>868</v>
      </c>
      <c r="C220" s="923"/>
      <c r="D220" s="923"/>
      <c r="E220" s="923"/>
      <c r="F220" s="724"/>
      <c r="G220" s="724"/>
      <c r="H220" s="724"/>
      <c r="I220" s="725"/>
      <c r="J220" s="658"/>
      <c r="K220" s="658"/>
      <c r="L220" s="658"/>
      <c r="M220" s="658"/>
      <c r="N220" s="658"/>
      <c r="O220" s="658"/>
      <c r="P220" s="658"/>
      <c r="Q220" s="658"/>
      <c r="R220" s="658"/>
      <c r="S220" s="658"/>
      <c r="T220" s="658"/>
      <c r="U220" s="658"/>
      <c r="V220" s="658"/>
      <c r="W220" s="658"/>
      <c r="X220" s="658"/>
      <c r="Y220" s="658"/>
    </row>
    <row r="221" spans="1:25" s="649" customFormat="1" ht="49.5" hidden="1" customHeight="1">
      <c r="A221" s="648"/>
      <c r="B221" s="924" t="s">
        <v>906</v>
      </c>
      <c r="C221" s="905"/>
      <c r="D221" s="905"/>
      <c r="E221" s="905"/>
      <c r="F221" s="963"/>
      <c r="G221" s="956"/>
      <c r="H221" s="956"/>
      <c r="I221" s="957"/>
      <c r="J221" s="658"/>
      <c r="K221" s="658"/>
      <c r="L221" s="658"/>
      <c r="M221" s="658"/>
      <c r="N221" s="658"/>
      <c r="O221" s="658"/>
      <c r="P221" s="658"/>
      <c r="Q221" s="658"/>
      <c r="R221" s="658"/>
      <c r="S221" s="658"/>
      <c r="T221" s="658"/>
      <c r="U221" s="658"/>
      <c r="V221" s="658"/>
      <c r="W221" s="658"/>
      <c r="X221" s="658"/>
      <c r="Y221" s="658"/>
    </row>
    <row r="222" spans="1:25" s="649" customFormat="1" ht="13.5" hidden="1" customHeight="1">
      <c r="A222" s="648"/>
      <c r="B222" s="699"/>
      <c r="C222" s="648"/>
      <c r="D222" s="648"/>
      <c r="E222" s="692"/>
      <c r="F222" s="674"/>
      <c r="G222" s="674"/>
      <c r="H222" s="674"/>
      <c r="I222" s="700"/>
      <c r="J222" s="658"/>
      <c r="K222" s="658"/>
      <c r="L222" s="658"/>
      <c r="M222" s="658"/>
      <c r="N222" s="658"/>
      <c r="O222" s="658"/>
      <c r="P222" s="658"/>
      <c r="Q222" s="658"/>
      <c r="R222" s="658"/>
      <c r="S222" s="658"/>
      <c r="T222" s="658"/>
      <c r="U222" s="658"/>
      <c r="V222" s="658"/>
      <c r="W222" s="658"/>
      <c r="X222" s="658"/>
      <c r="Y222" s="658"/>
    </row>
    <row r="223" spans="1:25" s="649" customFormat="1" ht="34.5" hidden="1" customHeight="1">
      <c r="A223" s="670"/>
      <c r="B223" s="904" t="s">
        <v>869</v>
      </c>
      <c r="C223" s="905"/>
      <c r="D223" s="905"/>
      <c r="E223" s="905"/>
      <c r="F223" s="963"/>
      <c r="G223" s="956"/>
      <c r="H223" s="956"/>
      <c r="I223" s="957"/>
      <c r="J223" s="658"/>
      <c r="K223" s="658"/>
      <c r="L223" s="658"/>
      <c r="M223" s="658"/>
      <c r="N223" s="658"/>
      <c r="O223" s="658"/>
      <c r="P223" s="658"/>
      <c r="Q223" s="658"/>
      <c r="R223" s="658"/>
      <c r="S223" s="658"/>
      <c r="T223" s="658"/>
      <c r="U223" s="658"/>
      <c r="V223" s="658"/>
      <c r="W223" s="658"/>
      <c r="X223" s="658"/>
      <c r="Y223" s="658"/>
    </row>
    <row r="224" spans="1:25" s="649" customFormat="1" ht="10.5" hidden="1" customHeight="1">
      <c r="A224" s="670"/>
      <c r="B224" s="699"/>
      <c r="C224" s="648"/>
      <c r="D224" s="648"/>
      <c r="E224" s="692"/>
      <c r="F224" s="674"/>
      <c r="G224" s="674"/>
      <c r="H224" s="674"/>
      <c r="I224" s="700"/>
      <c r="J224" s="658"/>
      <c r="K224" s="658"/>
      <c r="L224" s="658"/>
      <c r="M224" s="658"/>
      <c r="N224" s="658"/>
      <c r="O224" s="658"/>
      <c r="P224" s="658"/>
      <c r="Q224" s="658"/>
      <c r="R224" s="658"/>
      <c r="S224" s="658"/>
      <c r="T224" s="658"/>
      <c r="U224" s="658"/>
      <c r="V224" s="658"/>
      <c r="W224" s="658"/>
      <c r="X224" s="658"/>
      <c r="Y224" s="658"/>
    </row>
    <row r="225" spans="1:25" s="649" customFormat="1" ht="24.95" hidden="1" customHeight="1">
      <c r="A225" s="670"/>
      <c r="B225" s="904" t="s">
        <v>723</v>
      </c>
      <c r="C225" s="905"/>
      <c r="D225" s="905"/>
      <c r="E225" s="905"/>
      <c r="F225" s="963"/>
      <c r="G225" s="956"/>
      <c r="H225" s="956"/>
      <c r="I225" s="957"/>
      <c r="J225" s="658"/>
      <c r="K225" s="658"/>
      <c r="L225" s="658"/>
      <c r="M225" s="658"/>
      <c r="N225" s="658"/>
      <c r="O225" s="658"/>
      <c r="P225" s="658"/>
      <c r="Q225" s="658"/>
      <c r="R225" s="658"/>
      <c r="S225" s="658"/>
      <c r="T225" s="658"/>
      <c r="U225" s="658"/>
      <c r="V225" s="658"/>
      <c r="W225" s="658"/>
      <c r="X225" s="658"/>
      <c r="Y225" s="658"/>
    </row>
    <row r="226" spans="1:25" s="649" customFormat="1" ht="11.25" hidden="1" customHeight="1">
      <c r="A226" s="670"/>
      <c r="B226" s="699"/>
      <c r="C226" s="648"/>
      <c r="D226" s="648"/>
      <c r="E226" s="692"/>
      <c r="F226" s="674"/>
      <c r="G226" s="674"/>
      <c r="H226" s="674"/>
      <c r="I226" s="700"/>
      <c r="J226" s="658"/>
      <c r="K226" s="658"/>
      <c r="L226" s="658"/>
      <c r="M226" s="658"/>
      <c r="N226" s="658"/>
      <c r="O226" s="658"/>
      <c r="P226" s="658"/>
      <c r="Q226" s="658"/>
      <c r="R226" s="658"/>
      <c r="S226" s="658"/>
      <c r="T226" s="658"/>
      <c r="U226" s="658"/>
      <c r="V226" s="658"/>
      <c r="W226" s="658"/>
      <c r="X226" s="658"/>
      <c r="Y226" s="658"/>
    </row>
    <row r="227" spans="1:25" s="649" customFormat="1" ht="56.25" hidden="1" customHeight="1">
      <c r="A227" s="670"/>
      <c r="B227" s="904" t="s">
        <v>898</v>
      </c>
      <c r="C227" s="905"/>
      <c r="D227" s="905"/>
      <c r="E227" s="905"/>
      <c r="F227" s="963"/>
      <c r="G227" s="956"/>
      <c r="H227" s="956"/>
      <c r="I227" s="957"/>
      <c r="J227" s="658"/>
      <c r="K227" s="658"/>
      <c r="L227" s="658"/>
      <c r="M227" s="658"/>
      <c r="N227" s="658"/>
      <c r="O227" s="658"/>
      <c r="P227" s="658"/>
      <c r="Q227" s="658"/>
      <c r="R227" s="658"/>
      <c r="S227" s="658"/>
      <c r="T227" s="658"/>
      <c r="U227" s="658"/>
      <c r="V227" s="658"/>
      <c r="W227" s="658"/>
      <c r="X227" s="658"/>
      <c r="Y227" s="658"/>
    </row>
    <row r="228" spans="1:25" s="649" customFormat="1" ht="11.25" hidden="1" customHeight="1">
      <c r="A228" s="670"/>
      <c r="B228" s="699"/>
      <c r="C228" s="648"/>
      <c r="D228" s="648"/>
      <c r="E228" s="692"/>
      <c r="F228" s="674"/>
      <c r="G228" s="674"/>
      <c r="H228" s="674"/>
      <c r="I228" s="700"/>
      <c r="J228" s="658"/>
      <c r="K228" s="658"/>
      <c r="L228" s="658"/>
      <c r="M228" s="658"/>
      <c r="N228" s="658"/>
      <c r="O228" s="658"/>
      <c r="P228" s="658"/>
      <c r="Q228" s="658"/>
      <c r="R228" s="658"/>
      <c r="S228" s="658"/>
      <c r="T228" s="658"/>
      <c r="U228" s="658"/>
      <c r="V228" s="658"/>
      <c r="W228" s="658"/>
      <c r="X228" s="658"/>
      <c r="Y228" s="658"/>
    </row>
    <row r="229" spans="1:25" s="649" customFormat="1" ht="24.95" hidden="1" customHeight="1">
      <c r="A229" s="670"/>
      <c r="B229" s="904" t="s">
        <v>872</v>
      </c>
      <c r="C229" s="905"/>
      <c r="D229" s="905"/>
      <c r="E229" s="905"/>
      <c r="F229" s="963"/>
      <c r="G229" s="956"/>
      <c r="H229" s="956"/>
      <c r="I229" s="957"/>
      <c r="J229" s="658"/>
      <c r="K229" s="658"/>
      <c r="L229" s="658"/>
      <c r="M229" s="658"/>
      <c r="N229" s="658"/>
      <c r="O229" s="658"/>
      <c r="P229" s="658"/>
      <c r="Q229" s="658"/>
      <c r="R229" s="658"/>
      <c r="S229" s="658"/>
      <c r="T229" s="658"/>
      <c r="U229" s="658"/>
      <c r="V229" s="658"/>
      <c r="W229" s="658"/>
      <c r="X229" s="658"/>
      <c r="Y229" s="658"/>
    </row>
    <row r="230" spans="1:25" s="649" customFormat="1" ht="34.5" hidden="1" customHeight="1">
      <c r="A230" s="670"/>
      <c r="B230" s="927" t="s">
        <v>899</v>
      </c>
      <c r="C230" s="928"/>
      <c r="D230" s="928"/>
      <c r="E230" s="928"/>
      <c r="F230" s="726"/>
      <c r="G230" s="727"/>
      <c r="H230" s="727"/>
      <c r="I230" s="728"/>
      <c r="J230" s="658"/>
      <c r="K230" s="658"/>
      <c r="L230" s="658"/>
      <c r="M230" s="658"/>
      <c r="N230" s="658"/>
      <c r="O230" s="658"/>
      <c r="P230" s="658"/>
      <c r="Q230" s="658"/>
      <c r="R230" s="658"/>
      <c r="S230" s="658"/>
      <c r="T230" s="658"/>
      <c r="U230" s="658"/>
      <c r="V230" s="658"/>
      <c r="W230" s="658"/>
      <c r="X230" s="658"/>
      <c r="Y230" s="658"/>
    </row>
    <row r="231" spans="1:25" s="649" customFormat="1" ht="24.95" hidden="1" customHeight="1">
      <c r="A231" s="670"/>
      <c r="B231" s="904" t="s">
        <v>725</v>
      </c>
      <c r="C231" s="905"/>
      <c r="D231" s="905"/>
      <c r="E231" s="905"/>
      <c r="F231" s="711"/>
      <c r="G231" s="711"/>
      <c r="H231" s="711"/>
      <c r="I231" s="711"/>
      <c r="J231" s="658"/>
      <c r="K231" s="658"/>
      <c r="L231" s="658"/>
      <c r="M231" s="658"/>
      <c r="N231" s="658"/>
      <c r="O231" s="658"/>
      <c r="P231" s="658"/>
      <c r="Q231" s="658"/>
      <c r="R231" s="658"/>
      <c r="S231" s="658"/>
      <c r="T231" s="658"/>
      <c r="U231" s="658"/>
      <c r="V231" s="658"/>
      <c r="W231" s="658"/>
      <c r="X231" s="658"/>
      <c r="Y231" s="658"/>
    </row>
    <row r="232" spans="1:25" s="649" customFormat="1" ht="18.75" hidden="1" customHeight="1">
      <c r="A232" s="670"/>
      <c r="B232" s="946" t="s">
        <v>841</v>
      </c>
      <c r="C232" s="946"/>
      <c r="D232" s="946"/>
      <c r="E232" s="946"/>
      <c r="F232" s="946"/>
      <c r="G232" s="946"/>
      <c r="H232" s="946"/>
      <c r="I232" s="946"/>
      <c r="J232" s="658"/>
      <c r="K232" s="658"/>
      <c r="L232" s="658"/>
      <c r="M232" s="658"/>
      <c r="N232" s="658"/>
      <c r="O232" s="658"/>
      <c r="P232" s="658"/>
      <c r="Q232" s="658"/>
      <c r="R232" s="658"/>
      <c r="S232" s="658"/>
      <c r="T232" s="658"/>
      <c r="U232" s="658"/>
      <c r="V232" s="658"/>
      <c r="W232" s="658"/>
      <c r="X232" s="658"/>
      <c r="Y232" s="658"/>
    </row>
    <row r="233" spans="1:25" s="649" customFormat="1" ht="18.75" hidden="1" customHeight="1">
      <c r="A233" s="670"/>
      <c r="B233" s="671"/>
      <c r="C233" s="671"/>
      <c r="D233" s="671"/>
      <c r="E233" s="671"/>
      <c r="F233" s="671"/>
      <c r="G233" s="671"/>
      <c r="H233" s="671"/>
      <c r="I233" s="671"/>
      <c r="J233" s="658"/>
      <c r="K233" s="658"/>
      <c r="L233" s="658"/>
      <c r="M233" s="658"/>
      <c r="N233" s="658"/>
      <c r="O233" s="658"/>
      <c r="P233" s="658"/>
      <c r="Q233" s="658"/>
      <c r="R233" s="658"/>
      <c r="S233" s="658"/>
      <c r="T233" s="658"/>
      <c r="U233" s="658"/>
      <c r="V233" s="658"/>
      <c r="W233" s="658"/>
      <c r="X233" s="658"/>
      <c r="Y233" s="658"/>
    </row>
    <row r="234" spans="1:25" s="649" customFormat="1" ht="52.5" hidden="1" customHeight="1">
      <c r="A234" s="729"/>
      <c r="B234" s="854" t="s">
        <v>893</v>
      </c>
      <c r="C234" s="855"/>
      <c r="D234" s="855"/>
      <c r="E234" s="855"/>
      <c r="F234" s="669"/>
      <c r="G234" s="664"/>
      <c r="H234" s="665"/>
      <c r="I234" s="665"/>
      <c r="J234" s="658"/>
      <c r="K234" s="658"/>
      <c r="L234" s="658"/>
      <c r="M234" s="658"/>
      <c r="N234" s="658"/>
      <c r="O234" s="658"/>
      <c r="P234" s="658"/>
      <c r="Q234" s="658"/>
      <c r="R234" s="658"/>
      <c r="S234" s="658"/>
      <c r="T234" s="658"/>
      <c r="U234" s="658"/>
      <c r="V234" s="658"/>
      <c r="W234" s="658"/>
      <c r="X234" s="658"/>
      <c r="Y234" s="658"/>
    </row>
    <row r="235" spans="1:25" s="649" customFormat="1" ht="19.5" hidden="1" customHeight="1">
      <c r="A235" s="648"/>
      <c r="B235" s="922" t="s">
        <v>877</v>
      </c>
      <c r="C235" s="923"/>
      <c r="D235" s="923"/>
      <c r="E235" s="923"/>
      <c r="I235" s="698"/>
      <c r="J235" s="658"/>
      <c r="K235" s="658"/>
      <c r="L235" s="658"/>
      <c r="M235" s="658"/>
      <c r="N235" s="658"/>
      <c r="O235" s="658"/>
      <c r="P235" s="658"/>
      <c r="Q235" s="658"/>
      <c r="R235" s="658"/>
      <c r="S235" s="658"/>
      <c r="T235" s="658"/>
      <c r="U235" s="658"/>
      <c r="V235" s="658"/>
      <c r="W235" s="658"/>
      <c r="X235" s="658"/>
      <c r="Y235" s="658"/>
    </row>
    <row r="236" spans="1:25" s="649" customFormat="1" ht="49.5" hidden="1" customHeight="1">
      <c r="A236" s="648"/>
      <c r="B236" s="924" t="s">
        <v>905</v>
      </c>
      <c r="C236" s="905"/>
      <c r="D236" s="905"/>
      <c r="E236" s="905"/>
      <c r="F236" s="669"/>
      <c r="G236" s="664"/>
      <c r="H236" s="665"/>
      <c r="I236" s="665"/>
      <c r="J236" s="658"/>
      <c r="K236" s="658"/>
      <c r="L236" s="658"/>
      <c r="M236" s="658"/>
      <c r="N236" s="658"/>
      <c r="O236" s="658"/>
      <c r="P236" s="658"/>
      <c r="Q236" s="658"/>
      <c r="R236" s="658"/>
      <c r="S236" s="658"/>
      <c r="T236" s="658"/>
      <c r="U236" s="658"/>
      <c r="V236" s="658"/>
      <c r="W236" s="658"/>
      <c r="X236" s="658"/>
      <c r="Y236" s="658"/>
    </row>
    <row r="237" spans="1:25" s="649" customFormat="1" ht="13.5" hidden="1" customHeight="1">
      <c r="A237" s="648"/>
      <c r="B237" s="699"/>
      <c r="C237" s="648"/>
      <c r="D237" s="648"/>
      <c r="E237" s="692"/>
      <c r="F237" s="674"/>
      <c r="G237" s="674"/>
      <c r="H237" s="674"/>
      <c r="I237" s="700"/>
      <c r="J237" s="658"/>
      <c r="K237" s="658"/>
      <c r="L237" s="658"/>
      <c r="M237" s="658"/>
      <c r="N237" s="658"/>
      <c r="O237" s="658"/>
      <c r="P237" s="658"/>
      <c r="Q237" s="658"/>
      <c r="R237" s="658"/>
      <c r="S237" s="658"/>
      <c r="T237" s="658"/>
      <c r="U237" s="658"/>
      <c r="V237" s="658"/>
      <c r="W237" s="658"/>
      <c r="X237" s="658"/>
      <c r="Y237" s="658"/>
    </row>
    <row r="238" spans="1:25" s="649" customFormat="1" ht="34.5" hidden="1" customHeight="1">
      <c r="A238" s="670"/>
      <c r="B238" s="904"/>
      <c r="C238" s="905"/>
      <c r="D238" s="905"/>
      <c r="E238" s="905"/>
      <c r="F238" s="920"/>
      <c r="G238" s="921"/>
      <c r="H238" s="920"/>
      <c r="I238" s="921"/>
      <c r="J238" s="658"/>
      <c r="K238" s="658"/>
      <c r="L238" s="658"/>
      <c r="M238" s="658"/>
      <c r="N238" s="658"/>
      <c r="O238" s="658"/>
      <c r="P238" s="658"/>
      <c r="Q238" s="658"/>
      <c r="R238" s="658"/>
      <c r="S238" s="658"/>
      <c r="T238" s="658"/>
      <c r="U238" s="658"/>
      <c r="V238" s="658"/>
      <c r="W238" s="658"/>
      <c r="X238" s="658"/>
      <c r="Y238" s="658"/>
    </row>
    <row r="239" spans="1:25" s="649" customFormat="1" ht="10.5" hidden="1" customHeight="1">
      <c r="A239" s="670"/>
      <c r="B239" s="699"/>
      <c r="C239" s="648"/>
      <c r="D239" s="648"/>
      <c r="E239" s="692"/>
      <c r="F239" s="674"/>
      <c r="G239" s="674"/>
      <c r="H239" s="674"/>
      <c r="I239" s="700"/>
      <c r="J239" s="658"/>
      <c r="K239" s="658"/>
      <c r="L239" s="658"/>
      <c r="M239" s="658"/>
      <c r="N239" s="658"/>
      <c r="O239" s="658"/>
      <c r="P239" s="658"/>
      <c r="Q239" s="658"/>
      <c r="R239" s="658"/>
      <c r="S239" s="658"/>
      <c r="T239" s="658"/>
      <c r="U239" s="658"/>
      <c r="V239" s="658"/>
      <c r="W239" s="658"/>
      <c r="X239" s="658"/>
      <c r="Y239" s="658"/>
    </row>
    <row r="240" spans="1:25" s="649" customFormat="1" ht="24.95" hidden="1" customHeight="1">
      <c r="A240" s="670"/>
      <c r="B240" s="904" t="s">
        <v>723</v>
      </c>
      <c r="C240" s="905"/>
      <c r="D240" s="905"/>
      <c r="E240" s="905"/>
      <c r="F240" s="669"/>
      <c r="G240" s="664"/>
      <c r="H240" s="665"/>
      <c r="I240" s="665"/>
      <c r="J240" s="658"/>
      <c r="K240" s="658"/>
      <c r="L240" s="658"/>
      <c r="M240" s="658"/>
      <c r="N240" s="658"/>
      <c r="O240" s="658"/>
      <c r="P240" s="658"/>
      <c r="Q240" s="658"/>
      <c r="R240" s="658"/>
      <c r="S240" s="658"/>
      <c r="T240" s="658"/>
      <c r="U240" s="658"/>
      <c r="V240" s="658"/>
      <c r="W240" s="658"/>
      <c r="X240" s="658"/>
      <c r="Y240" s="658"/>
    </row>
    <row r="241" spans="1:25" s="649" customFormat="1" ht="34.5" hidden="1" customHeight="1">
      <c r="A241" s="694" t="s">
        <v>900</v>
      </c>
      <c r="B241" s="904" t="s">
        <v>894</v>
      </c>
      <c r="C241" s="905"/>
      <c r="D241" s="905"/>
      <c r="E241" s="905"/>
      <c r="F241" s="669"/>
      <c r="G241" s="664"/>
      <c r="H241" s="665"/>
      <c r="I241" s="665"/>
      <c r="J241" s="658"/>
      <c r="K241" s="658"/>
      <c r="L241" s="658"/>
      <c r="M241" s="658"/>
      <c r="N241" s="658"/>
      <c r="O241" s="658"/>
      <c r="P241" s="658"/>
      <c r="Q241" s="658"/>
      <c r="R241" s="658"/>
      <c r="S241" s="658"/>
      <c r="T241" s="658"/>
      <c r="U241" s="658"/>
      <c r="V241" s="658"/>
      <c r="W241" s="658"/>
      <c r="X241" s="658"/>
      <c r="Y241" s="658"/>
    </row>
    <row r="242" spans="1:25" s="649" customFormat="1" ht="33.75" hidden="1" customHeight="1">
      <c r="B242" s="904" t="s">
        <v>790</v>
      </c>
      <c r="C242" s="905"/>
      <c r="D242" s="905"/>
      <c r="E242" s="905"/>
      <c r="F242" s="669"/>
      <c r="G242" s="664"/>
      <c r="H242" s="665"/>
      <c r="I242" s="665"/>
      <c r="J242" s="658"/>
      <c r="K242" s="658"/>
      <c r="L242" s="658"/>
      <c r="M242" s="658"/>
      <c r="N242" s="658"/>
      <c r="O242" s="658"/>
      <c r="P242" s="658"/>
      <c r="Q242" s="658"/>
      <c r="R242" s="658"/>
      <c r="S242" s="658"/>
      <c r="T242" s="658"/>
      <c r="U242" s="658"/>
      <c r="V242" s="658"/>
      <c r="W242" s="658"/>
      <c r="X242" s="658"/>
      <c r="Y242" s="658"/>
    </row>
    <row r="243" spans="1:25" s="649" customFormat="1" ht="11.25" hidden="1" customHeight="1">
      <c r="A243" s="670"/>
      <c r="B243" s="699"/>
      <c r="C243" s="648"/>
      <c r="D243" s="648"/>
      <c r="E243" s="692"/>
      <c r="F243" s="674"/>
      <c r="G243" s="674"/>
      <c r="H243" s="674"/>
      <c r="I243" s="700"/>
      <c r="J243" s="658"/>
      <c r="K243" s="658"/>
      <c r="L243" s="658"/>
      <c r="M243" s="658"/>
      <c r="N243" s="658"/>
      <c r="O243" s="658"/>
      <c r="P243" s="658"/>
      <c r="Q243" s="658"/>
      <c r="R243" s="658"/>
      <c r="S243" s="658"/>
      <c r="T243" s="658"/>
      <c r="U243" s="658"/>
      <c r="V243" s="658"/>
      <c r="W243" s="658"/>
      <c r="X243" s="658"/>
      <c r="Y243" s="658"/>
    </row>
    <row r="244" spans="1:25" s="649" customFormat="1" ht="17.45" hidden="1" customHeight="1">
      <c r="A244" s="670"/>
      <c r="B244" s="904"/>
      <c r="C244" s="905"/>
      <c r="D244" s="905"/>
      <c r="E244" s="905"/>
      <c r="F244" s="925"/>
      <c r="G244" s="926"/>
      <c r="H244" s="925"/>
      <c r="I244" s="926"/>
      <c r="J244" s="658"/>
      <c r="K244" s="658"/>
      <c r="L244" s="658"/>
      <c r="M244" s="658"/>
      <c r="N244" s="658"/>
      <c r="O244" s="658"/>
      <c r="P244" s="658"/>
      <c r="Q244" s="658"/>
      <c r="R244" s="658"/>
      <c r="S244" s="658"/>
      <c r="T244" s="658"/>
      <c r="U244" s="658"/>
      <c r="V244" s="658"/>
      <c r="W244" s="658"/>
      <c r="X244" s="658"/>
      <c r="Y244" s="658"/>
    </row>
    <row r="245" spans="1:25" s="649" customFormat="1" ht="24.95" hidden="1" customHeight="1">
      <c r="A245" s="670"/>
      <c r="B245" s="927" t="s">
        <v>724</v>
      </c>
      <c r="C245" s="928"/>
      <c r="D245" s="928"/>
      <c r="E245" s="928"/>
      <c r="F245" s="718"/>
      <c r="G245" s="667"/>
      <c r="H245" s="668"/>
      <c r="I245" s="666"/>
      <c r="J245" s="658"/>
      <c r="K245" s="658"/>
      <c r="L245" s="658"/>
      <c r="M245" s="658"/>
      <c r="N245" s="658"/>
      <c r="O245" s="658"/>
      <c r="P245" s="658"/>
      <c r="Q245" s="658"/>
      <c r="R245" s="658"/>
      <c r="S245" s="658"/>
      <c r="T245" s="658"/>
      <c r="U245" s="658"/>
      <c r="V245" s="658"/>
      <c r="W245" s="658"/>
      <c r="X245" s="658"/>
      <c r="Y245" s="658"/>
    </row>
    <row r="246" spans="1:25" s="649" customFormat="1" ht="31.5" hidden="1" customHeight="1">
      <c r="A246" s="670"/>
      <c r="B246" s="904" t="s">
        <v>725</v>
      </c>
      <c r="C246" s="905"/>
      <c r="D246" s="905"/>
      <c r="E246" s="905"/>
      <c r="F246" s="719"/>
      <c r="G246" s="677"/>
      <c r="H246" s="676"/>
      <c r="I246" s="678"/>
      <c r="J246" s="658"/>
      <c r="K246" s="658"/>
      <c r="L246" s="658"/>
      <c r="M246" s="658"/>
      <c r="N246" s="658"/>
      <c r="O246" s="658"/>
      <c r="P246" s="658"/>
      <c r="Q246" s="658"/>
      <c r="R246" s="658"/>
      <c r="S246" s="658"/>
      <c r="T246" s="658"/>
      <c r="U246" s="658"/>
      <c r="V246" s="658"/>
      <c r="W246" s="658"/>
      <c r="X246" s="658"/>
      <c r="Y246" s="658"/>
    </row>
    <row r="247" spans="1:25" s="649" customFormat="1" ht="15.75" hidden="1" customHeight="1">
      <c r="A247" s="670"/>
      <c r="B247" s="706"/>
      <c r="C247" s="707"/>
      <c r="D247" s="707"/>
      <c r="E247" s="707"/>
      <c r="F247" s="720"/>
      <c r="G247" s="677"/>
      <c r="H247" s="676"/>
      <c r="I247" s="678"/>
      <c r="J247" s="658"/>
      <c r="K247" s="658"/>
      <c r="L247" s="658"/>
      <c r="M247" s="658"/>
      <c r="N247" s="658"/>
      <c r="O247" s="658"/>
      <c r="P247" s="658"/>
      <c r="Q247" s="658"/>
      <c r="R247" s="658"/>
      <c r="S247" s="658"/>
      <c r="T247" s="658"/>
      <c r="U247" s="658"/>
      <c r="V247" s="658"/>
      <c r="W247" s="658"/>
      <c r="X247" s="658"/>
      <c r="Y247" s="658"/>
    </row>
    <row r="248" spans="1:25" s="649" customFormat="1" ht="21" hidden="1" customHeight="1">
      <c r="A248" s="670"/>
      <c r="B248" s="708"/>
      <c r="C248" s="671"/>
      <c r="D248" s="671"/>
      <c r="E248" s="671"/>
      <c r="F248" s="721"/>
      <c r="G248" s="677"/>
      <c r="H248" s="676"/>
      <c r="I248" s="678"/>
      <c r="J248" s="658"/>
      <c r="K248" s="658"/>
      <c r="L248" s="658"/>
      <c r="M248" s="658"/>
      <c r="N248" s="658"/>
      <c r="O248" s="658"/>
      <c r="P248" s="658"/>
      <c r="Q248" s="658"/>
      <c r="R248" s="658"/>
      <c r="S248" s="658"/>
      <c r="T248" s="658"/>
      <c r="U248" s="658"/>
      <c r="V248" s="658"/>
      <c r="W248" s="658"/>
      <c r="X248" s="658"/>
      <c r="Y248" s="658"/>
    </row>
    <row r="249" spans="1:25" s="649" customFormat="1" ht="18.75" hidden="1" customHeight="1">
      <c r="A249" s="670"/>
      <c r="B249" s="691"/>
      <c r="C249" s="689"/>
      <c r="D249" s="689"/>
      <c r="E249" s="689"/>
      <c r="F249" s="722"/>
      <c r="G249" s="722"/>
      <c r="H249" s="723"/>
      <c r="I249" s="722"/>
      <c r="J249" s="658"/>
      <c r="K249" s="658"/>
      <c r="L249" s="658"/>
      <c r="M249" s="658"/>
      <c r="N249" s="658"/>
      <c r="O249" s="658"/>
      <c r="P249" s="658"/>
      <c r="Q249" s="658"/>
      <c r="R249" s="658"/>
      <c r="S249" s="658"/>
      <c r="T249" s="658"/>
      <c r="U249" s="658"/>
      <c r="V249" s="658"/>
      <c r="W249" s="658"/>
      <c r="X249" s="658"/>
      <c r="Y249" s="658"/>
    </row>
    <row r="250" spans="1:25" s="649" customFormat="1" ht="16.5" hidden="1" customHeight="1">
      <c r="B250" s="656"/>
      <c r="C250" s="656"/>
      <c r="D250" s="656"/>
      <c r="E250" s="656"/>
      <c r="F250" s="656"/>
      <c r="G250" s="656"/>
      <c r="H250" s="656"/>
      <c r="I250" s="656"/>
    </row>
    <row r="251" spans="1:25" ht="16.5" hidden="1" customHeight="1">
      <c r="A251" s="680"/>
      <c r="B251" s="671"/>
      <c r="C251" s="671"/>
      <c r="D251" s="671"/>
      <c r="E251" s="671"/>
      <c r="F251" s="671"/>
      <c r="G251" s="671"/>
      <c r="H251" s="671"/>
      <c r="I251" s="671"/>
    </row>
    <row r="252" spans="1:25" ht="53.25" hidden="1" customHeight="1">
      <c r="A252" s="675">
        <v>5</v>
      </c>
      <c r="B252" s="838" t="s">
        <v>845</v>
      </c>
      <c r="C252" s="838"/>
      <c r="D252" s="838"/>
      <c r="E252" s="838"/>
      <c r="F252" s="838"/>
      <c r="G252" s="838"/>
      <c r="H252" s="838"/>
      <c r="I252" s="681"/>
    </row>
    <row r="253" spans="1:25" ht="9" hidden="1" customHeight="1">
      <c r="A253" s="370"/>
      <c r="B253" s="839"/>
      <c r="C253" s="839"/>
      <c r="D253" s="839"/>
      <c r="E253" s="839"/>
      <c r="F253" s="839"/>
      <c r="G253" s="839"/>
      <c r="H253" s="839"/>
      <c r="I253" s="839"/>
    </row>
    <row r="254" spans="1:25" ht="61.5" hidden="1" customHeight="1">
      <c r="A254" s="675">
        <v>6</v>
      </c>
      <c r="B254" s="838" t="s">
        <v>846</v>
      </c>
      <c r="C254" s="838"/>
      <c r="D254" s="838"/>
      <c r="E254" s="838"/>
      <c r="F254" s="838"/>
      <c r="G254" s="838"/>
      <c r="H254" s="838"/>
      <c r="I254" s="681"/>
    </row>
    <row r="255" spans="1:25" ht="15.75" hidden="1" customHeight="1">
      <c r="A255" s="840"/>
      <c r="B255" s="841"/>
      <c r="C255" s="841"/>
      <c r="D255" s="841"/>
      <c r="E255" s="841"/>
      <c r="F255" s="841"/>
      <c r="G255" s="841"/>
      <c r="H255" s="841"/>
      <c r="I255" s="842"/>
    </row>
    <row r="256" spans="1:25" ht="72" hidden="1" customHeight="1">
      <c r="A256" s="675">
        <v>7</v>
      </c>
      <c r="B256" s="838" t="s">
        <v>847</v>
      </c>
      <c r="C256" s="838"/>
      <c r="D256" s="838"/>
      <c r="E256" s="838"/>
      <c r="F256" s="838"/>
      <c r="G256" s="838"/>
      <c r="H256" s="838"/>
      <c r="I256" s="681"/>
    </row>
    <row r="257" spans="1:24" ht="45.75" hidden="1" customHeight="1">
      <c r="A257" s="682">
        <v>8</v>
      </c>
      <c r="B257" s="843" t="s">
        <v>726</v>
      </c>
      <c r="C257" s="843"/>
      <c r="D257" s="843"/>
      <c r="E257" s="844"/>
      <c r="F257" s="669" t="s">
        <v>842</v>
      </c>
      <c r="G257" s="845" t="s">
        <v>843</v>
      </c>
      <c r="H257" s="846"/>
      <c r="I257" s="669" t="s">
        <v>844</v>
      </c>
    </row>
    <row r="258" spans="1:24" ht="48" customHeight="1">
      <c r="A258" s="374"/>
      <c r="B258" s="329"/>
      <c r="C258" s="329"/>
      <c r="D258" s="329"/>
      <c r="E258" s="512"/>
      <c r="F258" s="512"/>
      <c r="G258" s="512"/>
      <c r="H258" s="513"/>
      <c r="I258" s="461"/>
      <c r="J258" s="461"/>
      <c r="K258" s="461"/>
      <c r="L258" s="461"/>
      <c r="M258" s="514"/>
      <c r="N258" s="461"/>
      <c r="O258" s="461"/>
      <c r="P258" s="461"/>
      <c r="Q258" s="461"/>
      <c r="R258" s="461"/>
      <c r="S258" s="461"/>
      <c r="T258" s="461"/>
      <c r="U258" s="461"/>
      <c r="V258" s="461"/>
      <c r="W258" s="461"/>
      <c r="X258" s="461"/>
    </row>
    <row r="259" spans="1:24" ht="16.5" customHeight="1">
      <c r="A259" s="517" t="s">
        <v>848</v>
      </c>
      <c r="B259" s="817" t="s">
        <v>730</v>
      </c>
      <c r="C259" s="817"/>
      <c r="D259" s="817"/>
      <c r="E259" s="817"/>
      <c r="F259" s="817"/>
      <c r="G259" s="817"/>
      <c r="H259" s="817"/>
      <c r="I259" s="374"/>
    </row>
    <row r="260" spans="1:24" ht="9" customHeight="1">
      <c r="A260" s="374"/>
      <c r="B260" s="461"/>
      <c r="C260" s="461"/>
      <c r="D260" s="461"/>
      <c r="E260" s="461"/>
      <c r="F260" s="461"/>
      <c r="G260" s="461"/>
      <c r="H260" s="374"/>
      <c r="I260" s="374"/>
    </row>
    <row r="261" spans="1:24" ht="42.75" customHeight="1">
      <c r="A261" s="518"/>
      <c r="B261" s="869" t="s">
        <v>932</v>
      </c>
      <c r="C261" s="869"/>
      <c r="D261" s="869"/>
      <c r="E261" s="869"/>
      <c r="F261" s="869"/>
      <c r="G261" s="869"/>
      <c r="H261" s="869"/>
    </row>
    <row r="262" spans="1:24" ht="66.75" customHeight="1">
      <c r="A262" s="521"/>
      <c r="B262" s="870" t="s">
        <v>990</v>
      </c>
      <c r="C262" s="870"/>
      <c r="D262" s="870"/>
      <c r="E262" s="870"/>
      <c r="F262" s="870"/>
      <c r="G262" s="870"/>
      <c r="H262" s="870"/>
      <c r="I262" s="870"/>
    </row>
    <row r="263" spans="1:24" ht="81" hidden="1" customHeight="1">
      <c r="A263" s="521" t="s">
        <v>818</v>
      </c>
      <c r="B263" s="871" t="s">
        <v>909</v>
      </c>
      <c r="C263" s="871"/>
      <c r="D263" s="871"/>
      <c r="E263" s="871"/>
      <c r="F263" s="871"/>
      <c r="G263" s="871"/>
      <c r="H263" s="871"/>
      <c r="I263" s="871"/>
    </row>
    <row r="264" spans="1:24" ht="62.25" hidden="1" customHeight="1">
      <c r="A264" s="521" t="s">
        <v>819</v>
      </c>
      <c r="B264" s="871" t="s">
        <v>910</v>
      </c>
      <c r="C264" s="871"/>
      <c r="D264" s="871"/>
      <c r="E264" s="871"/>
      <c r="F264" s="871"/>
      <c r="G264" s="871"/>
      <c r="H264" s="871"/>
      <c r="I264" s="871"/>
    </row>
    <row r="265" spans="1:24" ht="306.75" hidden="1" customHeight="1">
      <c r="A265" s="519"/>
      <c r="B265" s="872" t="s">
        <v>849</v>
      </c>
      <c r="C265" s="872"/>
      <c r="D265" s="872"/>
      <c r="E265" s="872"/>
      <c r="F265" s="872"/>
      <c r="G265" s="872"/>
      <c r="H265" s="872"/>
      <c r="I265" s="872"/>
    </row>
    <row r="266" spans="1:24" ht="100.5" hidden="1" customHeight="1">
      <c r="A266" s="521"/>
      <c r="B266" s="860" t="s">
        <v>850</v>
      </c>
      <c r="C266" s="860"/>
      <c r="D266" s="860"/>
      <c r="E266" s="860"/>
      <c r="F266" s="860"/>
      <c r="G266" s="860"/>
      <c r="H266" s="860"/>
      <c r="I266" s="860"/>
    </row>
    <row r="267" spans="1:24" ht="32.25" customHeight="1">
      <c r="A267" s="374"/>
      <c r="B267" s="871"/>
      <c r="C267" s="871"/>
      <c r="D267" s="871"/>
      <c r="E267" s="871"/>
      <c r="F267" s="871"/>
      <c r="G267" s="871"/>
      <c r="H267" s="871"/>
      <c r="I267" s="871"/>
    </row>
    <row r="268" spans="1:24" ht="75" customHeight="1">
      <c r="A268" s="521"/>
      <c r="B268" s="799" t="s">
        <v>731</v>
      </c>
      <c r="C268" s="799"/>
      <c r="D268" s="799"/>
      <c r="E268" s="799"/>
      <c r="F268" s="799"/>
      <c r="G268" s="799"/>
      <c r="H268" s="799"/>
      <c r="I268" s="374"/>
    </row>
    <row r="269" spans="1:24" ht="20.25" customHeight="1">
      <c r="A269" s="522">
        <v>4</v>
      </c>
      <c r="B269" s="861" t="s">
        <v>851</v>
      </c>
      <c r="C269" s="861"/>
      <c r="D269" s="861"/>
      <c r="E269" s="861"/>
      <c r="F269" s="861"/>
      <c r="G269" s="861"/>
      <c r="H269" s="861"/>
      <c r="I269" s="374"/>
      <c r="M269" s="371" t="str">
        <f>M22</f>
        <v>2 or more</v>
      </c>
    </row>
    <row r="270" spans="1:24" ht="29.25" customHeight="1">
      <c r="A270" s="475"/>
      <c r="B270" s="862" t="s">
        <v>694</v>
      </c>
      <c r="C270" s="863"/>
      <c r="D270" s="864"/>
      <c r="E270" s="865"/>
      <c r="F270" s="866"/>
      <c r="G270" s="866"/>
      <c r="H270" s="867"/>
      <c r="I270" s="374"/>
    </row>
    <row r="271" spans="1:24" ht="90" customHeight="1">
      <c r="A271" s="527"/>
      <c r="B271" s="836" t="s">
        <v>852</v>
      </c>
      <c r="C271" s="868"/>
      <c r="D271" s="825"/>
      <c r="E271" s="529"/>
      <c r="F271" s="818"/>
      <c r="G271" s="819"/>
      <c r="H271" s="820"/>
      <c r="I271" s="374"/>
    </row>
    <row r="272" spans="1:24" ht="25.5" hidden="1" customHeight="1">
      <c r="A272" s="475" t="s">
        <v>733</v>
      </c>
      <c r="B272" s="862" t="s">
        <v>734</v>
      </c>
      <c r="C272" s="863"/>
      <c r="D272" s="863"/>
      <c r="E272" s="863"/>
      <c r="F272" s="863"/>
      <c r="G272" s="863"/>
      <c r="H272" s="863"/>
      <c r="I272" s="374"/>
    </row>
    <row r="273" spans="1:9" ht="34.5" hidden="1" customHeight="1">
      <c r="A273" s="527"/>
      <c r="B273" s="813" t="s">
        <v>740</v>
      </c>
      <c r="C273" s="813"/>
      <c r="D273" s="473" t="s">
        <v>796</v>
      </c>
      <c r="E273" s="524"/>
      <c r="F273" s="810" t="s">
        <v>737</v>
      </c>
      <c r="G273" s="878"/>
      <c r="H273" s="811"/>
      <c r="I273" s="374"/>
    </row>
    <row r="274" spans="1:9" ht="15.75" hidden="1" customHeight="1">
      <c r="A274" s="527">
        <v>1</v>
      </c>
      <c r="B274" s="873" t="s">
        <v>853</v>
      </c>
      <c r="C274" s="874"/>
      <c r="D274" s="533"/>
      <c r="E274" s="524"/>
      <c r="F274" s="818"/>
      <c r="G274" s="819"/>
      <c r="H274" s="820"/>
    </row>
    <row r="275" spans="1:9" ht="15.75" hidden="1" customHeight="1">
      <c r="A275" s="527">
        <v>2</v>
      </c>
      <c r="B275" s="873" t="s">
        <v>854</v>
      </c>
      <c r="C275" s="874"/>
      <c r="D275" s="533"/>
      <c r="E275" s="524"/>
      <c r="F275" s="818"/>
      <c r="G275" s="819"/>
      <c r="H275" s="820"/>
      <c r="I275" s="374"/>
    </row>
    <row r="276" spans="1:9" ht="16.5" hidden="1" customHeight="1">
      <c r="A276" s="527">
        <v>3</v>
      </c>
      <c r="B276" s="873" t="s">
        <v>855</v>
      </c>
      <c r="C276" s="874"/>
      <c r="D276" s="533"/>
      <c r="E276" s="524"/>
      <c r="F276" s="818"/>
      <c r="G276" s="819"/>
      <c r="H276" s="820"/>
      <c r="I276" s="374"/>
    </row>
    <row r="277" spans="1:9" ht="15" hidden="1" customHeight="1">
      <c r="A277" s="475"/>
      <c r="B277" s="523"/>
      <c r="C277" s="524"/>
      <c r="D277" s="524"/>
      <c r="E277" s="524"/>
      <c r="F277" s="524"/>
      <c r="G277" s="524"/>
      <c r="H277" s="524"/>
      <c r="I277" s="374"/>
    </row>
    <row r="278" spans="1:9" ht="20.25" customHeight="1">
      <c r="A278" s="525" t="s">
        <v>679</v>
      </c>
      <c r="B278" s="862" t="s">
        <v>748</v>
      </c>
      <c r="C278" s="863"/>
      <c r="D278" s="863"/>
      <c r="E278" s="863"/>
      <c r="F278" s="863"/>
      <c r="G278" s="863"/>
      <c r="H278" s="863"/>
      <c r="I278" s="374"/>
    </row>
    <row r="279" spans="1:9" ht="59.25" customHeight="1">
      <c r="A279" s="683" t="s">
        <v>739</v>
      </c>
      <c r="B279" s="875" t="s">
        <v>740</v>
      </c>
      <c r="C279" s="876"/>
      <c r="D279" s="600" t="s">
        <v>797</v>
      </c>
      <c r="E279" s="523"/>
      <c r="F279" s="862" t="s">
        <v>737</v>
      </c>
      <c r="G279" s="863"/>
      <c r="H279" s="877"/>
      <c r="I279" s="374"/>
    </row>
    <row r="280" spans="1:9" ht="15.75" customHeight="1">
      <c r="A280" s="527">
        <v>1</v>
      </c>
      <c r="B280" s="873" t="s">
        <v>853</v>
      </c>
      <c r="C280" s="874"/>
      <c r="D280" s="533"/>
      <c r="E280" s="524"/>
      <c r="F280" s="818"/>
      <c r="G280" s="819"/>
      <c r="H280" s="820"/>
      <c r="I280" s="374"/>
    </row>
    <row r="281" spans="1:9" ht="15.75" customHeight="1">
      <c r="A281" s="527">
        <v>2</v>
      </c>
      <c r="B281" s="873" t="s">
        <v>854</v>
      </c>
      <c r="C281" s="874"/>
      <c r="D281" s="533"/>
      <c r="E281" s="524"/>
      <c r="F281" s="818"/>
      <c r="G281" s="819"/>
      <c r="H281" s="820"/>
    </row>
    <row r="282" spans="1:9" ht="15.75" customHeight="1">
      <c r="A282" s="527">
        <v>3</v>
      </c>
      <c r="B282" s="873" t="s">
        <v>855</v>
      </c>
      <c r="C282" s="874"/>
      <c r="D282" s="533"/>
      <c r="E282" s="524"/>
      <c r="F282" s="818"/>
      <c r="G282" s="819"/>
      <c r="H282" s="820"/>
      <c r="I282" s="374"/>
    </row>
    <row r="283" spans="1:9" ht="16.5" customHeight="1">
      <c r="A283" s="527">
        <v>4</v>
      </c>
      <c r="B283" s="873" t="s">
        <v>856</v>
      </c>
      <c r="C283" s="874"/>
      <c r="D283" s="533"/>
      <c r="E283" s="524"/>
      <c r="F283" s="818"/>
      <c r="G283" s="819"/>
      <c r="H283" s="820"/>
      <c r="I283" s="374"/>
    </row>
    <row r="284" spans="1:9" ht="16.5" customHeight="1">
      <c r="A284" s="527">
        <v>5</v>
      </c>
      <c r="B284" s="873" t="s">
        <v>857</v>
      </c>
      <c r="C284" s="874"/>
      <c r="D284" s="533"/>
      <c r="E284" s="524"/>
      <c r="F284" s="818"/>
      <c r="G284" s="819"/>
      <c r="H284" s="820"/>
      <c r="I284" s="374"/>
    </row>
    <row r="285" spans="1:9" ht="51" customHeight="1">
      <c r="A285" s="527"/>
      <c r="B285" s="879" t="s">
        <v>750</v>
      </c>
      <c r="C285" s="880"/>
      <c r="D285" s="533"/>
      <c r="E285" s="600"/>
      <c r="F285" s="524"/>
      <c r="G285" s="524"/>
      <c r="H285" s="581"/>
      <c r="I285" s="374"/>
    </row>
    <row r="286" spans="1:9" ht="16.5" hidden="1" customHeight="1">
      <c r="A286" s="521"/>
      <c r="B286" s="372"/>
      <c r="C286" s="372"/>
      <c r="D286" s="512"/>
      <c r="E286" s="512"/>
      <c r="F286" s="512"/>
      <c r="G286" s="512"/>
      <c r="H286" s="512"/>
      <c r="I286" s="374"/>
    </row>
    <row r="287" spans="1:9" ht="16.5" hidden="1" customHeight="1">
      <c r="A287" s="525" t="s">
        <v>751</v>
      </c>
      <c r="B287" s="877" t="s">
        <v>752</v>
      </c>
      <c r="C287" s="881"/>
      <c r="D287" s="543"/>
      <c r="E287" s="882"/>
      <c r="F287" s="883"/>
      <c r="G287" s="884"/>
      <c r="H287" s="885"/>
      <c r="I287" s="374"/>
    </row>
    <row r="288" spans="1:9" ht="34.5" hidden="1" customHeight="1">
      <c r="A288" s="525"/>
      <c r="B288" s="863"/>
      <c r="C288" s="877"/>
      <c r="D288" s="544" t="s">
        <v>798</v>
      </c>
      <c r="E288" s="890" t="s">
        <v>737</v>
      </c>
      <c r="F288" s="891"/>
      <c r="G288" s="891"/>
      <c r="H288" s="892"/>
      <c r="I288" s="374"/>
    </row>
    <row r="289" spans="1:13" ht="56.25" hidden="1" customHeight="1">
      <c r="A289" s="527"/>
      <c r="B289" s="886" t="s">
        <v>754</v>
      </c>
      <c r="C289" s="887"/>
      <c r="D289" s="533"/>
      <c r="E289" s="818"/>
      <c r="F289" s="819"/>
      <c r="G289" s="819"/>
      <c r="H289" s="820"/>
    </row>
    <row r="290" spans="1:13" ht="15.75" hidden="1" customHeight="1">
      <c r="A290" s="527"/>
      <c r="B290" s="827" t="s">
        <v>755</v>
      </c>
      <c r="C290" s="893"/>
      <c r="D290" s="542"/>
      <c r="E290" s="836"/>
      <c r="F290" s="837"/>
      <c r="G290" s="894"/>
      <c r="H290" s="895"/>
      <c r="I290" s="374"/>
    </row>
    <row r="291" spans="1:13" ht="79.5" hidden="1" customHeight="1">
      <c r="A291" s="601"/>
      <c r="B291" s="886" t="s">
        <v>756</v>
      </c>
      <c r="C291" s="887"/>
      <c r="D291" s="533"/>
      <c r="E291" s="818"/>
      <c r="F291" s="819"/>
      <c r="G291" s="819"/>
      <c r="H291" s="820"/>
      <c r="I291" s="374"/>
    </row>
    <row r="292" spans="1:13" ht="14.25" hidden="1" customHeight="1">
      <c r="A292" s="603"/>
      <c r="B292" s="461"/>
      <c r="C292" s="461"/>
      <c r="D292" s="461"/>
      <c r="G292" s="461"/>
    </row>
    <row r="293" spans="1:13" ht="20.25" hidden="1" customHeight="1">
      <c r="A293" s="522">
        <v>5</v>
      </c>
      <c r="B293" s="888" t="s">
        <v>858</v>
      </c>
      <c r="C293" s="889"/>
      <c r="D293" s="889"/>
      <c r="E293" s="889"/>
      <c r="F293" s="889"/>
      <c r="G293" s="889"/>
      <c r="H293" s="889"/>
      <c r="I293" s="374"/>
      <c r="M293" s="371">
        <f>M48</f>
        <v>0</v>
      </c>
    </row>
    <row r="294" spans="1:13" ht="29.25" hidden="1" customHeight="1">
      <c r="A294" s="475"/>
      <c r="B294" s="862" t="s">
        <v>859</v>
      </c>
      <c r="C294" s="863"/>
      <c r="D294" s="864"/>
      <c r="E294" s="865"/>
      <c r="F294" s="866"/>
      <c r="G294" s="866"/>
      <c r="H294" s="867"/>
      <c r="I294" s="374"/>
    </row>
    <row r="295" spans="1:13" ht="90" hidden="1" customHeight="1">
      <c r="A295" s="527"/>
      <c r="B295" s="836" t="s">
        <v>852</v>
      </c>
      <c r="C295" s="868"/>
      <c r="D295" s="825"/>
      <c r="E295" s="529"/>
      <c r="F295" s="818"/>
      <c r="G295" s="819"/>
      <c r="H295" s="820"/>
      <c r="I295" s="374"/>
    </row>
    <row r="296" spans="1:13" ht="25.5" hidden="1" customHeight="1">
      <c r="A296" s="475" t="s">
        <v>733</v>
      </c>
      <c r="B296" s="862" t="s">
        <v>734</v>
      </c>
      <c r="C296" s="863"/>
      <c r="D296" s="863"/>
      <c r="E296" s="863"/>
      <c r="F296" s="863"/>
      <c r="G296" s="863"/>
      <c r="H296" s="863"/>
      <c r="I296" s="374"/>
    </row>
    <row r="297" spans="1:13" ht="34.5" hidden="1" customHeight="1">
      <c r="A297" s="527"/>
      <c r="B297" s="813" t="s">
        <v>740</v>
      </c>
      <c r="C297" s="813"/>
      <c r="D297" s="473" t="s">
        <v>796</v>
      </c>
      <c r="E297" s="524"/>
      <c r="F297" s="810" t="s">
        <v>737</v>
      </c>
      <c r="G297" s="878"/>
      <c r="H297" s="811"/>
      <c r="I297" s="374"/>
    </row>
    <row r="298" spans="1:13" ht="15.75" hidden="1" customHeight="1">
      <c r="A298" s="527">
        <v>1</v>
      </c>
      <c r="B298" s="873" t="s">
        <v>853</v>
      </c>
      <c r="C298" s="874"/>
      <c r="D298" s="533"/>
      <c r="E298" s="524"/>
      <c r="F298" s="818"/>
      <c r="G298" s="819"/>
      <c r="H298" s="820"/>
    </row>
    <row r="299" spans="1:13" ht="15.75" hidden="1" customHeight="1">
      <c r="A299" s="527">
        <v>2</v>
      </c>
      <c r="B299" s="873" t="s">
        <v>854</v>
      </c>
      <c r="C299" s="874"/>
      <c r="D299" s="533"/>
      <c r="E299" s="524"/>
      <c r="F299" s="818"/>
      <c r="G299" s="819"/>
      <c r="H299" s="820"/>
      <c r="I299" s="374"/>
    </row>
    <row r="300" spans="1:13" ht="16.5" hidden="1" customHeight="1">
      <c r="A300" s="527">
        <v>3</v>
      </c>
      <c r="B300" s="873" t="s">
        <v>855</v>
      </c>
      <c r="C300" s="874"/>
      <c r="D300" s="533"/>
      <c r="E300" s="524"/>
      <c r="F300" s="818"/>
      <c r="G300" s="819"/>
      <c r="H300" s="820"/>
      <c r="I300" s="374"/>
    </row>
    <row r="301" spans="1:13" ht="15" hidden="1" customHeight="1">
      <c r="A301" s="475"/>
      <c r="B301" s="523"/>
      <c r="C301" s="524"/>
      <c r="D301" s="524"/>
      <c r="E301" s="524"/>
      <c r="F301" s="524"/>
      <c r="G301" s="524"/>
      <c r="H301" s="524"/>
      <c r="I301" s="374"/>
    </row>
    <row r="302" spans="1:13" ht="20.25" hidden="1" customHeight="1">
      <c r="A302" s="525" t="s">
        <v>684</v>
      </c>
      <c r="B302" s="862" t="s">
        <v>748</v>
      </c>
      <c r="C302" s="863"/>
      <c r="D302" s="863"/>
      <c r="E302" s="863"/>
      <c r="F302" s="863"/>
      <c r="G302" s="863"/>
      <c r="H302" s="863"/>
      <c r="I302" s="374"/>
    </row>
    <row r="303" spans="1:13" ht="59.25" hidden="1" customHeight="1">
      <c r="A303" s="683" t="s">
        <v>739</v>
      </c>
      <c r="B303" s="875" t="s">
        <v>740</v>
      </c>
      <c r="C303" s="876"/>
      <c r="D303" s="600" t="s">
        <v>797</v>
      </c>
      <c r="E303" s="523"/>
      <c r="F303" s="862" t="s">
        <v>737</v>
      </c>
      <c r="G303" s="863"/>
      <c r="H303" s="877"/>
      <c r="I303" s="374"/>
    </row>
    <row r="304" spans="1:13" ht="15.75" hidden="1" customHeight="1">
      <c r="A304" s="527">
        <v>1</v>
      </c>
      <c r="B304" s="873" t="s">
        <v>853</v>
      </c>
      <c r="C304" s="874"/>
      <c r="D304" s="533"/>
      <c r="E304" s="524"/>
      <c r="F304" s="818"/>
      <c r="G304" s="819"/>
      <c r="H304" s="820"/>
      <c r="I304" s="374"/>
    </row>
    <row r="305" spans="1:9" ht="15.75" hidden="1" customHeight="1">
      <c r="A305" s="527">
        <v>2</v>
      </c>
      <c r="B305" s="873" t="s">
        <v>854</v>
      </c>
      <c r="C305" s="874"/>
      <c r="D305" s="533"/>
      <c r="E305" s="524"/>
      <c r="F305" s="818"/>
      <c r="G305" s="819"/>
      <c r="H305" s="820"/>
    </row>
    <row r="306" spans="1:9" ht="15.75" hidden="1" customHeight="1">
      <c r="A306" s="527">
        <v>3</v>
      </c>
      <c r="B306" s="873" t="s">
        <v>855</v>
      </c>
      <c r="C306" s="874"/>
      <c r="D306" s="533"/>
      <c r="E306" s="524"/>
      <c r="F306" s="818"/>
      <c r="G306" s="819"/>
      <c r="H306" s="820"/>
      <c r="I306" s="374"/>
    </row>
    <row r="307" spans="1:9" ht="16.5" hidden="1" customHeight="1">
      <c r="A307" s="527">
        <v>4</v>
      </c>
      <c r="B307" s="873" t="s">
        <v>856</v>
      </c>
      <c r="C307" s="874"/>
      <c r="D307" s="533"/>
      <c r="E307" s="524"/>
      <c r="F307" s="818"/>
      <c r="G307" s="819"/>
      <c r="H307" s="820"/>
      <c r="I307" s="374"/>
    </row>
    <row r="308" spans="1:9" ht="16.5" hidden="1" customHeight="1">
      <c r="A308" s="527">
        <v>5</v>
      </c>
      <c r="B308" s="873" t="s">
        <v>857</v>
      </c>
      <c r="C308" s="874"/>
      <c r="D308" s="533"/>
      <c r="E308" s="524"/>
      <c r="F308" s="818"/>
      <c r="G308" s="819"/>
      <c r="H308" s="820"/>
      <c r="I308" s="374"/>
    </row>
    <row r="309" spans="1:9" ht="51" hidden="1" customHeight="1">
      <c r="A309" s="527"/>
      <c r="B309" s="879" t="s">
        <v>750</v>
      </c>
      <c r="C309" s="880"/>
      <c r="D309" s="533"/>
      <c r="E309" s="600"/>
      <c r="F309" s="524"/>
      <c r="G309" s="524"/>
      <c r="H309" s="581"/>
      <c r="I309" s="374"/>
    </row>
    <row r="310" spans="1:9" ht="16.5" hidden="1" customHeight="1">
      <c r="A310" s="521"/>
      <c r="B310" s="372"/>
      <c r="C310" s="372"/>
      <c r="D310" s="512"/>
      <c r="E310" s="512"/>
      <c r="F310" s="512"/>
      <c r="G310" s="512"/>
      <c r="H310" s="512"/>
      <c r="I310" s="374"/>
    </row>
    <row r="311" spans="1:9" ht="16.5" hidden="1" customHeight="1">
      <c r="A311" s="525" t="s">
        <v>751</v>
      </c>
      <c r="B311" s="877" t="s">
        <v>752</v>
      </c>
      <c r="C311" s="881"/>
      <c r="D311" s="543"/>
      <c r="E311" s="882"/>
      <c r="F311" s="883"/>
      <c r="G311" s="884"/>
      <c r="H311" s="885"/>
      <c r="I311" s="374"/>
    </row>
    <row r="312" spans="1:9" ht="34.5" hidden="1" customHeight="1">
      <c r="A312" s="525"/>
      <c r="B312" s="863"/>
      <c r="C312" s="877"/>
      <c r="D312" s="544" t="s">
        <v>798</v>
      </c>
      <c r="E312" s="890" t="s">
        <v>737</v>
      </c>
      <c r="F312" s="891"/>
      <c r="G312" s="891"/>
      <c r="H312" s="892"/>
      <c r="I312" s="374"/>
    </row>
    <row r="313" spans="1:9" ht="56.25" hidden="1" customHeight="1">
      <c r="A313" s="527"/>
      <c r="B313" s="886" t="s">
        <v>754</v>
      </c>
      <c r="C313" s="887"/>
      <c r="D313" s="533"/>
      <c r="E313" s="818"/>
      <c r="F313" s="819"/>
      <c r="G313" s="819"/>
      <c r="H313" s="820"/>
    </row>
    <row r="314" spans="1:9" ht="15.75" hidden="1" customHeight="1">
      <c r="A314" s="527"/>
      <c r="B314" s="827" t="s">
        <v>755</v>
      </c>
      <c r="C314" s="893"/>
      <c r="D314" s="542"/>
      <c r="E314" s="836"/>
      <c r="F314" s="837"/>
      <c r="G314" s="894"/>
      <c r="H314" s="895"/>
      <c r="I314" s="374"/>
    </row>
    <row r="315" spans="1:9" ht="79.5" hidden="1" customHeight="1">
      <c r="A315" s="601"/>
      <c r="B315" s="886" t="s">
        <v>756</v>
      </c>
      <c r="C315" s="887"/>
      <c r="D315" s="533"/>
      <c r="E315" s="818"/>
      <c r="F315" s="819"/>
      <c r="G315" s="819"/>
      <c r="H315" s="820"/>
      <c r="I315" s="374"/>
    </row>
    <row r="316" spans="1:9" ht="27.75" customHeight="1">
      <c r="A316" s="562" t="s">
        <v>860</v>
      </c>
      <c r="B316" s="793" t="s">
        <v>775</v>
      </c>
      <c r="C316" s="793"/>
      <c r="D316" s="793"/>
      <c r="E316" s="793"/>
      <c r="F316" s="793"/>
      <c r="G316" s="793"/>
      <c r="H316" s="793"/>
      <c r="I316" s="374"/>
    </row>
    <row r="317" spans="1:9" ht="42" customHeight="1">
      <c r="A317" s="563">
        <v>6.1</v>
      </c>
      <c r="B317" s="799" t="s">
        <v>776</v>
      </c>
      <c r="C317" s="799"/>
      <c r="D317" s="799"/>
      <c r="E317" s="799"/>
      <c r="F317" s="799"/>
      <c r="G317" s="799"/>
      <c r="H317" s="799"/>
    </row>
    <row r="318" spans="1:9" ht="120" customHeight="1">
      <c r="A318" s="380" t="s">
        <v>861</v>
      </c>
      <c r="B318" s="521" t="s">
        <v>777</v>
      </c>
      <c r="C318" s="799" t="s">
        <v>778</v>
      </c>
      <c r="D318" s="799"/>
      <c r="E318" s="799"/>
      <c r="F318" s="799"/>
      <c r="G318" s="799"/>
      <c r="H318" s="799"/>
      <c r="I318" s="568"/>
    </row>
    <row r="319" spans="1:9" ht="81.75" customHeight="1">
      <c r="A319" s="374"/>
      <c r="B319" s="521" t="s">
        <v>486</v>
      </c>
      <c r="C319" s="799" t="s">
        <v>779</v>
      </c>
      <c r="D319" s="799"/>
      <c r="E319" s="799"/>
      <c r="F319" s="799"/>
      <c r="G319" s="799"/>
      <c r="H319" s="799"/>
      <c r="I319" s="374"/>
    </row>
    <row r="320" spans="1:9" ht="141" customHeight="1">
      <c r="A320" s="374">
        <v>6.2</v>
      </c>
      <c r="B320" s="793" t="s">
        <v>953</v>
      </c>
      <c r="C320" s="793"/>
      <c r="D320" s="793"/>
      <c r="E320" s="793"/>
      <c r="F320" s="793"/>
      <c r="G320" s="793"/>
      <c r="H320" s="793"/>
      <c r="I320" s="374"/>
    </row>
    <row r="321" spans="1:12" ht="36.75" hidden="1" customHeight="1">
      <c r="A321" s="563">
        <v>6.3</v>
      </c>
      <c r="B321" s="799" t="s">
        <v>169</v>
      </c>
      <c r="C321" s="799"/>
      <c r="D321" s="799"/>
      <c r="E321" s="799"/>
      <c r="F321" s="799"/>
      <c r="G321" s="799"/>
      <c r="H321" s="799"/>
    </row>
    <row r="322" spans="1:12" ht="10.5" customHeight="1">
      <c r="A322" s="374"/>
      <c r="B322" s="374"/>
      <c r="C322" s="374"/>
      <c r="D322" s="374"/>
      <c r="E322" s="374"/>
      <c r="F322" s="374"/>
      <c r="G322" s="374"/>
      <c r="H322" s="374"/>
      <c r="I322" s="374"/>
    </row>
    <row r="323" spans="1:12" ht="24" hidden="1" customHeight="1">
      <c r="A323" s="316"/>
      <c r="B323" s="799" t="s">
        <v>780</v>
      </c>
      <c r="C323" s="799"/>
      <c r="D323" s="799"/>
      <c r="E323" s="799"/>
      <c r="F323" s="799"/>
      <c r="G323" s="799"/>
      <c r="H323" s="799"/>
      <c r="I323" s="374"/>
    </row>
    <row r="324" spans="1:12" ht="32.25" hidden="1" customHeight="1">
      <c r="A324" s="569"/>
      <c r="B324" s="898"/>
      <c r="C324" s="899"/>
      <c r="D324" s="570" t="s">
        <v>781</v>
      </c>
      <c r="E324" s="900"/>
      <c r="F324" s="901"/>
      <c r="G324" s="901"/>
      <c r="H324" s="901"/>
      <c r="I324" s="374"/>
    </row>
    <row r="325" spans="1:12" ht="50.25" hidden="1" customHeight="1">
      <c r="A325" s="571" t="s">
        <v>679</v>
      </c>
      <c r="B325" s="902" t="s">
        <v>782</v>
      </c>
      <c r="C325" s="902"/>
      <c r="D325" s="344" t="s">
        <v>783</v>
      </c>
      <c r="E325" s="374"/>
      <c r="F325" s="374"/>
      <c r="G325" s="374"/>
      <c r="H325" s="374"/>
      <c r="I325" s="374"/>
    </row>
    <row r="326" spans="1:12" ht="21" hidden="1" customHeight="1">
      <c r="A326" s="572"/>
      <c r="B326" s="896" t="s">
        <v>784</v>
      </c>
      <c r="C326" s="897"/>
      <c r="D326" s="573"/>
      <c r="E326" s="374"/>
      <c r="F326" s="374"/>
      <c r="G326" s="374"/>
      <c r="H326" s="374"/>
      <c r="I326" s="350"/>
      <c r="J326" s="574"/>
      <c r="K326" s="575"/>
    </row>
    <row r="327" spans="1:12" ht="23.25" hidden="1" customHeight="1">
      <c r="A327" s="572"/>
      <c r="B327" s="896" t="s">
        <v>785</v>
      </c>
      <c r="C327" s="897"/>
      <c r="D327" s="573"/>
      <c r="E327" s="374"/>
      <c r="F327" s="374"/>
      <c r="G327" s="374"/>
      <c r="H327" s="374"/>
      <c r="J327" s="576"/>
      <c r="K327" s="577"/>
    </row>
    <row r="328" spans="1:12" ht="21.75" hidden="1" customHeight="1">
      <c r="A328" s="572"/>
      <c r="B328" s="896" t="s">
        <v>786</v>
      </c>
      <c r="C328" s="897"/>
      <c r="D328" s="573"/>
      <c r="E328" s="374"/>
      <c r="F328" s="374"/>
      <c r="G328" s="374"/>
      <c r="H328" s="374"/>
      <c r="I328" s="350"/>
      <c r="J328" s="574"/>
      <c r="K328" s="575"/>
      <c r="L328" s="350"/>
    </row>
    <row r="329" spans="1:12" ht="20.25" hidden="1" customHeight="1">
      <c r="A329" s="572"/>
      <c r="B329" s="896" t="s">
        <v>787</v>
      </c>
      <c r="C329" s="897"/>
      <c r="D329" s="573"/>
      <c r="E329" s="374"/>
      <c r="F329" s="374"/>
      <c r="G329" s="374"/>
      <c r="H329" s="374"/>
      <c r="I329" s="350"/>
      <c r="J329" s="574"/>
      <c r="K329" s="575"/>
      <c r="L329" s="350"/>
    </row>
    <row r="330" spans="1:12" ht="21.75" hidden="1" customHeight="1">
      <c r="A330" s="572"/>
      <c r="B330" s="814" t="s">
        <v>788</v>
      </c>
      <c r="C330" s="816"/>
      <c r="D330" s="573"/>
      <c r="E330" s="374"/>
      <c r="F330" s="374"/>
      <c r="G330" s="374"/>
      <c r="H330" s="374"/>
      <c r="I330" s="350"/>
      <c r="J330" s="574"/>
      <c r="K330" s="575"/>
      <c r="L330" s="350"/>
    </row>
    <row r="331" spans="1:12" ht="16.5" customHeight="1">
      <c r="A331" s="374"/>
      <c r="B331" s="374"/>
      <c r="C331" s="374"/>
      <c r="D331" s="374"/>
      <c r="E331" s="374"/>
      <c r="F331" s="374"/>
      <c r="G331" s="374"/>
      <c r="H331" s="374"/>
      <c r="I331" s="374"/>
    </row>
    <row r="332" spans="1:12">
      <c r="A332" s="374"/>
      <c r="B332" s="374"/>
      <c r="C332" s="374"/>
      <c r="D332" s="374"/>
      <c r="E332" s="374"/>
      <c r="F332" s="374"/>
      <c r="G332" s="374"/>
      <c r="H332" s="374"/>
      <c r="I332" s="374"/>
    </row>
    <row r="334" spans="1:12" ht="16.5">
      <c r="B334" s="348" t="s">
        <v>7</v>
      </c>
      <c r="C334" s="578" t="str">
        <f>'Attach 3(JV)'!B24</f>
        <v>--</v>
      </c>
      <c r="F334" s="347" t="s">
        <v>5</v>
      </c>
      <c r="G334" s="348" t="str">
        <f>'Attach 3(JV)'!E24</f>
        <v/>
      </c>
      <c r="H334" s="348"/>
      <c r="I334" s="348"/>
    </row>
    <row r="335" spans="1:12" ht="16.5">
      <c r="B335" s="348" t="s">
        <v>8</v>
      </c>
      <c r="C335" s="578" t="str">
        <f>'Attach 3(JV)'!B25</f>
        <v/>
      </c>
      <c r="F335" s="347" t="s">
        <v>6</v>
      </c>
      <c r="G335" s="348" t="str">
        <f>'Attach 3(JV)'!E25</f>
        <v/>
      </c>
      <c r="H335" s="348"/>
      <c r="I335" s="348"/>
    </row>
  </sheetData>
  <sheetProtection formatCells="0" formatColumns="0" formatRows="0" selectLockedCells="1"/>
  <customSheetViews>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1"/>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2"/>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3"/>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4"/>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5"/>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7"/>
      <headerFooter alignWithMargins="0"/>
    </customSheetView>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8"/>
      <headerFooter alignWithMargins="0"/>
    </customSheetView>
  </customSheetViews>
  <mergeCells count="375">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 ref="F217:I217"/>
    <mergeCell ref="F218:I218"/>
    <mergeCell ref="B219:E219"/>
    <mergeCell ref="F219:I219"/>
    <mergeCell ref="B220:E220"/>
    <mergeCell ref="B221:E221"/>
    <mergeCell ref="F221:I221"/>
    <mergeCell ref="B223:E223"/>
    <mergeCell ref="F223:I223"/>
    <mergeCell ref="B210:E210"/>
    <mergeCell ref="F210:I210"/>
    <mergeCell ref="B212:E212"/>
    <mergeCell ref="F212:I212"/>
    <mergeCell ref="A214:A215"/>
    <mergeCell ref="B214:E215"/>
    <mergeCell ref="F214:I214"/>
    <mergeCell ref="F215:I215"/>
    <mergeCell ref="F216:I216"/>
    <mergeCell ref="B196:E196"/>
    <mergeCell ref="B197:E197"/>
    <mergeCell ref="B203:E203"/>
    <mergeCell ref="B205:C205"/>
    <mergeCell ref="B206:I206"/>
    <mergeCell ref="B208:E208"/>
    <mergeCell ref="F208:I208"/>
    <mergeCell ref="B209:E209"/>
    <mergeCell ref="F209:I209"/>
    <mergeCell ref="B188:E188"/>
    <mergeCell ref="F188:G188"/>
    <mergeCell ref="H188:I188"/>
    <mergeCell ref="B190:E190"/>
    <mergeCell ref="B191:E191"/>
    <mergeCell ref="B192:E192"/>
    <mergeCell ref="B193:E193"/>
    <mergeCell ref="B195:E195"/>
    <mergeCell ref="F195:G195"/>
    <mergeCell ref="H195:I195"/>
    <mergeCell ref="B175:E175"/>
    <mergeCell ref="F175:G175"/>
    <mergeCell ref="H175:I175"/>
    <mergeCell ref="B176:E176"/>
    <mergeCell ref="B177:E177"/>
    <mergeCell ref="B182:I182"/>
    <mergeCell ref="B184:E184"/>
    <mergeCell ref="B185:E185"/>
    <mergeCell ref="B186:E186"/>
    <mergeCell ref="B164:E164"/>
    <mergeCell ref="B165:E165"/>
    <mergeCell ref="B166:E166"/>
    <mergeCell ref="B168:E168"/>
    <mergeCell ref="F168:G168"/>
    <mergeCell ref="H168:I168"/>
    <mergeCell ref="B170:E170"/>
    <mergeCell ref="B172:E172"/>
    <mergeCell ref="B173:E173"/>
    <mergeCell ref="B147:C147"/>
    <mergeCell ref="B148:I148"/>
    <mergeCell ref="B150:E150"/>
    <mergeCell ref="B151:E151"/>
    <mergeCell ref="F151:G151"/>
    <mergeCell ref="H151:I151"/>
    <mergeCell ref="B152:E152"/>
    <mergeCell ref="B154:E154"/>
    <mergeCell ref="A156:A159"/>
    <mergeCell ref="B156:E159"/>
    <mergeCell ref="B142:E142"/>
    <mergeCell ref="F142:G142"/>
    <mergeCell ref="H142:I142"/>
    <mergeCell ref="B144:E144"/>
    <mergeCell ref="F144:G144"/>
    <mergeCell ref="H144:I144"/>
    <mergeCell ref="B146:E146"/>
    <mergeCell ref="F146:G146"/>
    <mergeCell ref="H146:I146"/>
    <mergeCell ref="B135:E135"/>
    <mergeCell ref="F135:G135"/>
    <mergeCell ref="H135:I135"/>
    <mergeCell ref="B136:E136"/>
    <mergeCell ref="B137:E137"/>
    <mergeCell ref="F138:G138"/>
    <mergeCell ref="H138:I138"/>
    <mergeCell ref="F140:G140"/>
    <mergeCell ref="H140:I140"/>
    <mergeCell ref="B129:E129"/>
    <mergeCell ref="F129:G129"/>
    <mergeCell ref="H129:I129"/>
    <mergeCell ref="B131:E131"/>
    <mergeCell ref="F131:G131"/>
    <mergeCell ref="H131:I131"/>
    <mergeCell ref="B133:E133"/>
    <mergeCell ref="F133:G133"/>
    <mergeCell ref="H133:I133"/>
    <mergeCell ref="F123:G123"/>
    <mergeCell ref="H123:I123"/>
    <mergeCell ref="B125:E125"/>
    <mergeCell ref="F125:G125"/>
    <mergeCell ref="H125:I125"/>
    <mergeCell ref="B127:E127"/>
    <mergeCell ref="F127:G127"/>
    <mergeCell ref="H127:I127"/>
    <mergeCell ref="B128:E128"/>
    <mergeCell ref="B116:E116"/>
    <mergeCell ref="F116:G116"/>
    <mergeCell ref="H116:I116"/>
    <mergeCell ref="B118:E118"/>
    <mergeCell ref="F118:G118"/>
    <mergeCell ref="H118:I118"/>
    <mergeCell ref="B119:E119"/>
    <mergeCell ref="B120:E120"/>
    <mergeCell ref="F121:G121"/>
    <mergeCell ref="H121:I121"/>
    <mergeCell ref="B110:E110"/>
    <mergeCell ref="F110:G110"/>
    <mergeCell ref="H110:I110"/>
    <mergeCell ref="B111:E111"/>
    <mergeCell ref="B112:E112"/>
    <mergeCell ref="F112:G112"/>
    <mergeCell ref="H112:I112"/>
    <mergeCell ref="B114:E114"/>
    <mergeCell ref="F114:G114"/>
    <mergeCell ref="H114:I114"/>
    <mergeCell ref="B102:E102"/>
    <mergeCell ref="B103:E103"/>
    <mergeCell ref="F104:G104"/>
    <mergeCell ref="H104:I104"/>
    <mergeCell ref="F105:G105"/>
    <mergeCell ref="F106:G106"/>
    <mergeCell ref="H106:I106"/>
    <mergeCell ref="B108:E108"/>
    <mergeCell ref="F108:I108"/>
    <mergeCell ref="B97:E97"/>
    <mergeCell ref="F97:G97"/>
    <mergeCell ref="H97:I97"/>
    <mergeCell ref="B99:E99"/>
    <mergeCell ref="F99:G99"/>
    <mergeCell ref="H99:I99"/>
    <mergeCell ref="B101:E101"/>
    <mergeCell ref="F101:G101"/>
    <mergeCell ref="H101:I101"/>
    <mergeCell ref="F91:G91"/>
    <mergeCell ref="H91:I91"/>
    <mergeCell ref="B92:E92"/>
    <mergeCell ref="B93:E93"/>
    <mergeCell ref="F93:G93"/>
    <mergeCell ref="H93:I93"/>
    <mergeCell ref="B95:E95"/>
    <mergeCell ref="F95:G95"/>
    <mergeCell ref="H95:I9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B326:C326"/>
    <mergeCell ref="B327:C327"/>
    <mergeCell ref="B328:C328"/>
    <mergeCell ref="B329:C329"/>
    <mergeCell ref="B330:C330"/>
    <mergeCell ref="B321:H321"/>
    <mergeCell ref="B323:H323"/>
    <mergeCell ref="B324:C324"/>
    <mergeCell ref="E324:F324"/>
    <mergeCell ref="G324:H324"/>
    <mergeCell ref="B325:C325"/>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D55:F55"/>
    <mergeCell ref="D56:F56"/>
    <mergeCell ref="B58:F58"/>
    <mergeCell ref="B59:F59"/>
    <mergeCell ref="B62:I62"/>
    <mergeCell ref="B65:I65"/>
    <mergeCell ref="B51:C51"/>
    <mergeCell ref="D51:F51"/>
    <mergeCell ref="B52:C52"/>
    <mergeCell ref="B53:C53"/>
    <mergeCell ref="D53:F53"/>
    <mergeCell ref="D54:F54"/>
    <mergeCell ref="B49:C49"/>
    <mergeCell ref="D49:F49"/>
    <mergeCell ref="B50:C50"/>
    <mergeCell ref="D50:F50"/>
    <mergeCell ref="A44:A46"/>
    <mergeCell ref="B44:C46"/>
    <mergeCell ref="D44:F44"/>
    <mergeCell ref="D45:F45"/>
    <mergeCell ref="D46:F46"/>
    <mergeCell ref="B47:C47"/>
    <mergeCell ref="D47:F47"/>
    <mergeCell ref="B43:C43"/>
    <mergeCell ref="D43:F43"/>
    <mergeCell ref="B30:H30"/>
    <mergeCell ref="B31:H31"/>
    <mergeCell ref="B33:H33"/>
    <mergeCell ref="B34:H34"/>
    <mergeCell ref="B35:H35"/>
    <mergeCell ref="B37:H37"/>
    <mergeCell ref="B48:C48"/>
    <mergeCell ref="D48:F48"/>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s>
  <conditionalFormatting sqref="A20">
    <cfRule type="expression" dxfId="75" priority="27" stopIfTrue="1">
      <formula>$M$19="Sole Bidder"</formula>
    </cfRule>
    <cfRule type="expression" dxfId="74" priority="28" stopIfTrue="1">
      <formula>$M$19=1</formula>
    </cfRule>
  </conditionalFormatting>
  <conditionalFormatting sqref="A304">
    <cfRule type="expression" dxfId="73" priority="12" stopIfTrue="1">
      <formula>$E$271="No"</formula>
    </cfRule>
  </conditionalFormatting>
  <conditionalFormatting sqref="A316">
    <cfRule type="expression" dxfId="72" priority="25" stopIfTrue="1">
      <formula>$M$19="Sole Bidder"</formula>
    </cfRule>
  </conditionalFormatting>
  <conditionalFormatting sqref="A21:H22">
    <cfRule type="expression" dxfId="71" priority="34" stopIfTrue="1">
      <formula>$M$21=2</formula>
    </cfRule>
  </conditionalFormatting>
  <conditionalFormatting sqref="A23:H23">
    <cfRule type="expression" dxfId="70" priority="33" stopIfTrue="1">
      <formula>AND($M$21=2,$M$22="2 or more")</formula>
    </cfRule>
  </conditionalFormatting>
  <conditionalFormatting sqref="A26:H26 A33:H34 D273 E286:H286 E289 E290:H290 E291 D297 E310:H310 E313 E315 D324">
    <cfRule type="expression" dxfId="69" priority="24" stopIfTrue="1">
      <formula>$M$19="Sole Bidder"</formula>
    </cfRule>
  </conditionalFormatting>
  <conditionalFormatting sqref="A35:H35">
    <cfRule type="expression" dxfId="68" priority="35" stopIfTrue="1">
      <formula>$M$21&lt;2</formula>
    </cfRule>
  </conditionalFormatting>
  <conditionalFormatting sqref="B19:F19 B20:H20">
    <cfRule type="expression" dxfId="67" priority="32" stopIfTrue="1">
      <formula>$M$21&lt;2</formula>
    </cfRule>
  </conditionalFormatting>
  <conditionalFormatting sqref="D326:D330">
    <cfRule type="expression" dxfId="66" priority="23" stopIfTrue="1">
      <formula>#REF!&lt;2</formula>
    </cfRule>
  </conditionalFormatting>
  <conditionalFormatting sqref="D279:F279">
    <cfRule type="expression" dxfId="65" priority="14" stopIfTrue="1">
      <formula>$M$19="Sole Bidder"</formula>
    </cfRule>
  </conditionalFormatting>
  <conditionalFormatting sqref="D303:F303">
    <cfRule type="expression" dxfId="64" priority="2" stopIfTrue="1">
      <formula>$M$19="Sole Bidder"</formula>
    </cfRule>
  </conditionalFormatting>
  <conditionalFormatting sqref="E314:H314">
    <cfRule type="expression" dxfId="63" priority="11" stopIfTrue="1">
      <formula>$M$19="Sole Bidder"</formula>
    </cfRule>
  </conditionalFormatting>
  <conditionalFormatting sqref="E324:H324">
    <cfRule type="expression" dxfId="62" priority="29" stopIfTrue="1">
      <formula>#REF!&lt;2</formula>
    </cfRule>
  </conditionalFormatting>
  <conditionalFormatting sqref="F271">
    <cfRule type="expression" dxfId="61" priority="21" stopIfTrue="1">
      <formula>$M$19="Sole Bidder"</formula>
    </cfRule>
    <cfRule type="expression" dxfId="60" priority="22" stopIfTrue="1">
      <formula>$E$271="No"</formula>
    </cfRule>
  </conditionalFormatting>
  <conditionalFormatting sqref="F273">
    <cfRule type="expression" dxfId="59" priority="13" stopIfTrue="1">
      <formula>$M$19="Sole Bidder"</formula>
    </cfRule>
  </conditionalFormatting>
  <conditionalFormatting sqref="F280 F304 A280 D280 D304">
    <cfRule type="expression" dxfId="58" priority="26" stopIfTrue="1">
      <formula>$E$271="No"</formula>
    </cfRule>
  </conditionalFormatting>
  <conditionalFormatting sqref="F280:F284">
    <cfRule type="expression" dxfId="57" priority="15" stopIfTrue="1">
      <formula>$M$19="Sole Bidder"</formula>
    </cfRule>
  </conditionalFormatting>
  <conditionalFormatting sqref="F282:F284">
    <cfRule type="expression" dxfId="56" priority="16" stopIfTrue="1">
      <formula>$E$271="No"</formula>
    </cfRule>
  </conditionalFormatting>
  <conditionalFormatting sqref="F295">
    <cfRule type="expression" dxfId="55" priority="9" stopIfTrue="1">
      <formula>$M$19="Sole Bidder"</formula>
    </cfRule>
    <cfRule type="expression" dxfId="54" priority="10" stopIfTrue="1">
      <formula>$E$271="No"</formula>
    </cfRule>
  </conditionalFormatting>
  <conditionalFormatting sqref="F297">
    <cfRule type="expression" dxfId="53" priority="1" stopIfTrue="1">
      <formula>$M$19="Sole Bidder"</formula>
    </cfRule>
  </conditionalFormatting>
  <conditionalFormatting sqref="F304:F308">
    <cfRule type="expression" dxfId="52" priority="3" stopIfTrue="1">
      <formula>$M$19="Sole Bidder"</formula>
    </cfRule>
  </conditionalFormatting>
  <conditionalFormatting sqref="F306:F308">
    <cfRule type="expression" dxfId="51" priority="4" stopIfTrue="1">
      <formula>$E$271="No"</formula>
    </cfRule>
  </conditionalFormatting>
  <conditionalFormatting sqref="G324:H324">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8858" r:id="rId12" name="Check Box 74">
              <controlPr defaultSize="0" autoFill="0" autoLine="0" autoPict="0">
                <anchor moveWithCells="1">
                  <from>
                    <xdr:col>4</xdr:col>
                    <xdr:colOff>361950</xdr:colOff>
                    <xdr:row>125</xdr:row>
                    <xdr:rowOff>0</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3" name="Check Box 75">
              <controlPr defaultSize="0" autoFill="0" autoLine="0" autoPict="0">
                <anchor moveWithCells="1">
                  <from>
                    <xdr:col>6</xdr:col>
                    <xdr:colOff>66675</xdr:colOff>
                    <xdr:row>125</xdr:row>
                    <xdr:rowOff>0</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4" name="Check Box 76">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61" r:id="rId15" name="Check Box 77">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62" r:id="rId16" name="Check Box 78">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63" r:id="rId17" name="Check Box 79">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64" r:id="rId18" name="Check Box 80">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65" r:id="rId19" name="Check Box 81">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66" r:id="rId20" name="Check Box 82">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67" r:id="rId21" name="Check Box 83">
              <controlPr defaultSize="0" autoFill="0" autoLine="0" autoPict="0">
                <anchor moveWithCells="1" sizeWithCells="1">
                  <from>
                    <xdr:col>7</xdr:col>
                    <xdr:colOff>523875</xdr:colOff>
                    <xdr:row>90</xdr:row>
                    <xdr:rowOff>0</xdr:rowOff>
                  </from>
                  <to>
                    <xdr:col>8</xdr:col>
                    <xdr:colOff>504825</xdr:colOff>
                    <xdr:row>90</xdr:row>
                    <xdr:rowOff>0</xdr:rowOff>
                  </to>
                </anchor>
              </controlPr>
            </control>
          </mc:Choice>
        </mc:AlternateContent>
        <mc:AlternateContent xmlns:mc="http://schemas.openxmlformats.org/markup-compatibility/2006">
          <mc:Choice Requires="x14">
            <control shapeId="118868" r:id="rId22" name="Check Box 84">
              <controlPr defaultSize="0" autoFill="0" autoLine="0" autoPict="0">
                <anchor moveWithCells="1" sizeWithCells="1">
                  <from>
                    <xdr:col>7</xdr:col>
                    <xdr:colOff>28575</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69" r:id="rId23" name="Check Box 85">
              <controlPr defaultSize="0" autoFill="0" autoLine="0" autoPict="0">
                <anchor moveWithCells="1" sizeWithCells="1">
                  <from>
                    <xdr:col>7</xdr:col>
                    <xdr:colOff>523875</xdr:colOff>
                    <xdr:row>90</xdr:row>
                    <xdr:rowOff>0</xdr:rowOff>
                  </from>
                  <to>
                    <xdr:col>8</xdr:col>
                    <xdr:colOff>542925</xdr:colOff>
                    <xdr:row>90</xdr:row>
                    <xdr:rowOff>0</xdr:rowOff>
                  </to>
                </anchor>
              </controlPr>
            </control>
          </mc:Choice>
        </mc:AlternateContent>
        <mc:AlternateContent xmlns:mc="http://schemas.openxmlformats.org/markup-compatibility/2006">
          <mc:Choice Requires="x14">
            <control shapeId="118870" r:id="rId24" name="Check Box 86">
              <controlPr defaultSize="0" autoFill="0" autoLine="0" autoPict="0">
                <anchor moveWithCells="1" sizeWithCells="1">
                  <from>
                    <xdr:col>7</xdr:col>
                    <xdr:colOff>47625</xdr:colOff>
                    <xdr:row>90</xdr:row>
                    <xdr:rowOff>0</xdr:rowOff>
                  </from>
                  <to>
                    <xdr:col>8</xdr:col>
                    <xdr:colOff>676275</xdr:colOff>
                    <xdr:row>90</xdr:row>
                    <xdr:rowOff>0</xdr:rowOff>
                  </to>
                </anchor>
              </controlPr>
            </control>
          </mc:Choice>
        </mc:AlternateContent>
        <mc:AlternateContent xmlns:mc="http://schemas.openxmlformats.org/markup-compatibility/2006">
          <mc:Choice Requires="x14">
            <control shapeId="118871" r:id="rId25" name="Check Box 87">
              <controlPr defaultSize="0" autoFill="0" autoLine="0" autoPict="0">
                <anchor moveWithCells="1" sizeWithCells="1">
                  <from>
                    <xdr:col>7</xdr:col>
                    <xdr:colOff>28575</xdr:colOff>
                    <xdr:row>90</xdr:row>
                    <xdr:rowOff>0</xdr:rowOff>
                  </from>
                  <to>
                    <xdr:col>8</xdr:col>
                    <xdr:colOff>447675</xdr:colOff>
                    <xdr:row>90</xdr:row>
                    <xdr:rowOff>0</xdr:rowOff>
                  </to>
                </anchor>
              </controlPr>
            </control>
          </mc:Choice>
        </mc:AlternateContent>
        <mc:AlternateContent xmlns:mc="http://schemas.openxmlformats.org/markup-compatibility/2006">
          <mc:Choice Requires="x14">
            <control shapeId="118872" r:id="rId26" name="Check Box 88">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73" r:id="rId27" name="Check Box 89">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74" r:id="rId28" name="Check Box 90">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75" r:id="rId29" name="Check Box 91">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76" r:id="rId30" name="Check Box 92">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77" r:id="rId31" name="Check Box 93">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78" r:id="rId32" name="Check Box 94">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79" r:id="rId33" name="Check Box 95">
              <controlPr defaultSize="0" autoFill="0" autoLine="0" autoPict="0">
                <anchor moveWithCells="1" sizeWithCells="1">
                  <from>
                    <xdr:col>7</xdr:col>
                    <xdr:colOff>523875</xdr:colOff>
                    <xdr:row>90</xdr:row>
                    <xdr:rowOff>0</xdr:rowOff>
                  </from>
                  <to>
                    <xdr:col>8</xdr:col>
                    <xdr:colOff>495300</xdr:colOff>
                    <xdr:row>90</xdr:row>
                    <xdr:rowOff>0</xdr:rowOff>
                  </to>
                </anchor>
              </controlPr>
            </control>
          </mc:Choice>
        </mc:AlternateContent>
        <mc:AlternateContent xmlns:mc="http://schemas.openxmlformats.org/markup-compatibility/2006">
          <mc:Choice Requires="x14">
            <control shapeId="118880" r:id="rId34" name="Check Box 96">
              <controlPr defaultSize="0" autoFill="0" autoLine="0" autoPict="0">
                <anchor moveWithCells="1" sizeWithCells="1">
                  <from>
                    <xdr:col>7</xdr:col>
                    <xdr:colOff>38100</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81" r:id="rId35" name="Check Box 97">
              <controlPr defaultSize="0" autoFill="0" autoLine="0" autoPict="0">
                <anchor moveWithCells="1" sizeWithCells="1">
                  <from>
                    <xdr:col>7</xdr:col>
                    <xdr:colOff>523875</xdr:colOff>
                    <xdr:row>90</xdr:row>
                    <xdr:rowOff>0</xdr:rowOff>
                  </from>
                  <to>
                    <xdr:col>8</xdr:col>
                    <xdr:colOff>533400</xdr:colOff>
                    <xdr:row>90</xdr:row>
                    <xdr:rowOff>0</xdr:rowOff>
                  </to>
                </anchor>
              </controlPr>
            </control>
          </mc:Choice>
        </mc:AlternateContent>
        <mc:AlternateContent xmlns:mc="http://schemas.openxmlformats.org/markup-compatibility/2006">
          <mc:Choice Requires="x14">
            <control shapeId="118882" r:id="rId36" name="Check Box 98">
              <controlPr defaultSize="0" autoFill="0" autoLine="0" autoPict="0">
                <anchor moveWithCells="1" sizeWithCells="1">
                  <from>
                    <xdr:col>7</xdr:col>
                    <xdr:colOff>47625</xdr:colOff>
                    <xdr:row>90</xdr:row>
                    <xdr:rowOff>0</xdr:rowOff>
                  </from>
                  <to>
                    <xdr:col>8</xdr:col>
                    <xdr:colOff>657225</xdr:colOff>
                    <xdr:row>90</xdr:row>
                    <xdr:rowOff>0</xdr:rowOff>
                  </to>
                </anchor>
              </controlPr>
            </control>
          </mc:Choice>
        </mc:AlternateContent>
        <mc:AlternateContent xmlns:mc="http://schemas.openxmlformats.org/markup-compatibility/2006">
          <mc:Choice Requires="x14">
            <control shapeId="118883" r:id="rId37" name="Check Box 99">
              <controlPr defaultSize="0" autoFill="0" autoLine="0" autoPict="0">
                <anchor moveWithCells="1" sizeWithCells="1">
                  <from>
                    <xdr:col>7</xdr:col>
                    <xdr:colOff>38100</xdr:colOff>
                    <xdr:row>90</xdr:row>
                    <xdr:rowOff>0</xdr:rowOff>
                  </from>
                  <to>
                    <xdr:col>8</xdr:col>
                    <xdr:colOff>428625</xdr:colOff>
                    <xdr:row>90</xdr:row>
                    <xdr:rowOff>0</xdr:rowOff>
                  </to>
                </anchor>
              </controlPr>
            </control>
          </mc:Choice>
        </mc:AlternateContent>
        <mc:AlternateContent xmlns:mc="http://schemas.openxmlformats.org/markup-compatibility/2006">
          <mc:Choice Requires="x14">
            <control shapeId="118884" r:id="rId38" name="Check Box 100">
              <controlPr defaultSize="0" autoFill="0" autoLine="0" autoPict="0">
                <anchor moveWithCells="1" sizeWithCells="1">
                  <from>
                    <xdr:col>5</xdr:col>
                    <xdr:colOff>28575</xdr:colOff>
                    <xdr:row>125</xdr:row>
                    <xdr:rowOff>0</xdr:rowOff>
                  </from>
                  <to>
                    <xdr:col>5</xdr:col>
                    <xdr:colOff>590550</xdr:colOff>
                    <xdr:row>125</xdr:row>
                    <xdr:rowOff>0</xdr:rowOff>
                  </to>
                </anchor>
              </controlPr>
            </control>
          </mc:Choice>
        </mc:AlternateContent>
        <mc:AlternateContent xmlns:mc="http://schemas.openxmlformats.org/markup-compatibility/2006">
          <mc:Choice Requires="x14">
            <control shapeId="118885" r:id="rId39" name="Check Box 101">
              <controlPr defaultSize="0" autoFill="0" autoLine="0" autoPict="0">
                <anchor moveWithCells="1" sizeWithCells="1">
                  <from>
                    <xdr:col>5</xdr:col>
                    <xdr:colOff>714375</xdr:colOff>
                    <xdr:row>125</xdr:row>
                    <xdr:rowOff>0</xdr:rowOff>
                  </from>
                  <to>
                    <xdr:col>6</xdr:col>
                    <xdr:colOff>371475</xdr:colOff>
                    <xdr:row>125</xdr:row>
                    <xdr:rowOff>0</xdr:rowOff>
                  </to>
                </anchor>
              </controlPr>
            </control>
          </mc:Choice>
        </mc:AlternateContent>
        <mc:AlternateContent xmlns:mc="http://schemas.openxmlformats.org/markup-compatibility/2006">
          <mc:Choice Requires="x14">
            <control shapeId="118886" r:id="rId40" name="Check Box 102">
              <controlPr defaultSize="0" autoFill="0" autoLine="0" autoPict="0">
                <anchor moveWithCells="1" sizeWithCells="1">
                  <from>
                    <xdr:col>5</xdr:col>
                    <xdr:colOff>38100</xdr:colOff>
                    <xdr:row>125</xdr:row>
                    <xdr:rowOff>0</xdr:rowOff>
                  </from>
                  <to>
                    <xdr:col>5</xdr:col>
                    <xdr:colOff>742950</xdr:colOff>
                    <xdr:row>125</xdr:row>
                    <xdr:rowOff>0</xdr:rowOff>
                  </to>
                </anchor>
              </controlPr>
            </control>
          </mc:Choice>
        </mc:AlternateContent>
        <mc:AlternateContent xmlns:mc="http://schemas.openxmlformats.org/markup-compatibility/2006">
          <mc:Choice Requires="x14">
            <control shapeId="118887" r:id="rId41" name="Check Box 103">
              <controlPr defaultSize="0" autoFill="0" autoLine="0" autoPict="0">
                <anchor moveWithCells="1" sizeWithCells="1">
                  <from>
                    <xdr:col>5</xdr:col>
                    <xdr:colOff>714375</xdr:colOff>
                    <xdr:row>125</xdr:row>
                    <xdr:rowOff>0</xdr:rowOff>
                  </from>
                  <to>
                    <xdr:col>6</xdr:col>
                    <xdr:colOff>419100</xdr:colOff>
                    <xdr:row>125</xdr:row>
                    <xdr:rowOff>0</xdr:rowOff>
                  </to>
                </anchor>
              </controlPr>
            </control>
          </mc:Choice>
        </mc:AlternateContent>
        <mc:AlternateContent xmlns:mc="http://schemas.openxmlformats.org/markup-compatibility/2006">
          <mc:Choice Requires="x14">
            <control shapeId="118888" r:id="rId42" name="Check Box 104">
              <controlPr defaultSize="0" autoFill="0" autoLine="0" autoPict="0">
                <anchor moveWithCells="1" sizeWithCells="1">
                  <from>
                    <xdr:col>5</xdr:col>
                    <xdr:colOff>57150</xdr:colOff>
                    <xdr:row>125</xdr:row>
                    <xdr:rowOff>0</xdr:rowOff>
                  </from>
                  <to>
                    <xdr:col>6</xdr:col>
                    <xdr:colOff>600075</xdr:colOff>
                    <xdr:row>125</xdr:row>
                    <xdr:rowOff>0</xdr:rowOff>
                  </to>
                </anchor>
              </controlPr>
            </control>
          </mc:Choice>
        </mc:AlternateContent>
        <mc:AlternateContent xmlns:mc="http://schemas.openxmlformats.org/markup-compatibility/2006">
          <mc:Choice Requires="x14">
            <control shapeId="118889" r:id="rId43" name="Check Box 105">
              <controlPr defaultSize="0" autoFill="0" autoLine="0" autoPict="0">
                <anchor moveWithCells="1" sizeWithCells="1">
                  <from>
                    <xdr:col>5</xdr:col>
                    <xdr:colOff>38100</xdr:colOff>
                    <xdr:row>125</xdr:row>
                    <xdr:rowOff>0</xdr:rowOff>
                  </from>
                  <to>
                    <xdr:col>6</xdr:col>
                    <xdr:colOff>285750</xdr:colOff>
                    <xdr:row>125</xdr:row>
                    <xdr:rowOff>0</xdr:rowOff>
                  </to>
                </anchor>
              </controlPr>
            </control>
          </mc:Choice>
        </mc:AlternateContent>
        <mc:AlternateContent xmlns:mc="http://schemas.openxmlformats.org/markup-compatibility/2006">
          <mc:Choice Requires="x14">
            <control shapeId="118890" r:id="rId44" name="Check Box 106">
              <controlPr defaultSize="0" autoFill="0" autoLine="0" autoPict="0">
                <anchor moveWithCells="1" sizeWithCells="1">
                  <from>
                    <xdr:col>7</xdr:col>
                    <xdr:colOff>28575</xdr:colOff>
                    <xdr:row>125</xdr:row>
                    <xdr:rowOff>0</xdr:rowOff>
                  </from>
                  <to>
                    <xdr:col>7</xdr:col>
                    <xdr:colOff>428625</xdr:colOff>
                    <xdr:row>125</xdr:row>
                    <xdr:rowOff>0</xdr:rowOff>
                  </to>
                </anchor>
              </controlPr>
            </control>
          </mc:Choice>
        </mc:AlternateContent>
        <mc:AlternateContent xmlns:mc="http://schemas.openxmlformats.org/markup-compatibility/2006">
          <mc:Choice Requires="x14">
            <control shapeId="118891" r:id="rId45" name="Check Box 107">
              <controlPr defaultSize="0" autoFill="0" autoLine="0" autoPict="0">
                <anchor moveWithCells="1" sizeWithCells="1">
                  <from>
                    <xdr:col>7</xdr:col>
                    <xdr:colOff>523875</xdr:colOff>
                    <xdr:row>125</xdr:row>
                    <xdr:rowOff>0</xdr:rowOff>
                  </from>
                  <to>
                    <xdr:col>8</xdr:col>
                    <xdr:colOff>495300</xdr:colOff>
                    <xdr:row>125</xdr:row>
                    <xdr:rowOff>0</xdr:rowOff>
                  </to>
                </anchor>
              </controlPr>
            </control>
          </mc:Choice>
        </mc:AlternateContent>
        <mc:AlternateContent xmlns:mc="http://schemas.openxmlformats.org/markup-compatibility/2006">
          <mc:Choice Requires="x14">
            <control shapeId="118892" r:id="rId46" name="Check Box 108">
              <controlPr defaultSize="0" autoFill="0" autoLine="0" autoPict="0">
                <anchor moveWithCells="1" sizeWithCells="1">
                  <from>
                    <xdr:col>7</xdr:col>
                    <xdr:colOff>38100</xdr:colOff>
                    <xdr:row>125</xdr:row>
                    <xdr:rowOff>0</xdr:rowOff>
                  </from>
                  <to>
                    <xdr:col>7</xdr:col>
                    <xdr:colOff>542925</xdr:colOff>
                    <xdr:row>125</xdr:row>
                    <xdr:rowOff>0</xdr:rowOff>
                  </to>
                </anchor>
              </controlPr>
            </control>
          </mc:Choice>
        </mc:AlternateContent>
        <mc:AlternateContent xmlns:mc="http://schemas.openxmlformats.org/markup-compatibility/2006">
          <mc:Choice Requires="x14">
            <control shapeId="118893" r:id="rId47" name="Check Box 109">
              <controlPr defaultSize="0" autoFill="0" autoLine="0" autoPict="0">
                <anchor moveWithCells="1" sizeWithCells="1">
                  <from>
                    <xdr:col>7</xdr:col>
                    <xdr:colOff>523875</xdr:colOff>
                    <xdr:row>125</xdr:row>
                    <xdr:rowOff>0</xdr:rowOff>
                  </from>
                  <to>
                    <xdr:col>8</xdr:col>
                    <xdr:colOff>533400</xdr:colOff>
                    <xdr:row>125</xdr:row>
                    <xdr:rowOff>0</xdr:rowOff>
                  </to>
                </anchor>
              </controlPr>
            </control>
          </mc:Choice>
        </mc:AlternateContent>
        <mc:AlternateContent xmlns:mc="http://schemas.openxmlformats.org/markup-compatibility/2006">
          <mc:Choice Requires="x14">
            <control shapeId="118894" r:id="rId48" name="Check Box 110">
              <controlPr defaultSize="0" autoFill="0" autoLine="0" autoPict="0">
                <anchor moveWithCells="1" sizeWithCells="1">
                  <from>
                    <xdr:col>7</xdr:col>
                    <xdr:colOff>47625</xdr:colOff>
                    <xdr:row>125</xdr:row>
                    <xdr:rowOff>0</xdr:rowOff>
                  </from>
                  <to>
                    <xdr:col>8</xdr:col>
                    <xdr:colOff>657225</xdr:colOff>
                    <xdr:row>125</xdr:row>
                    <xdr:rowOff>0</xdr:rowOff>
                  </to>
                </anchor>
              </controlPr>
            </control>
          </mc:Choice>
        </mc:AlternateContent>
        <mc:AlternateContent xmlns:mc="http://schemas.openxmlformats.org/markup-compatibility/2006">
          <mc:Choice Requires="x14">
            <control shapeId="118895" r:id="rId49" name="Check Box 111">
              <controlPr defaultSize="0" autoFill="0" autoLine="0" autoPict="0">
                <anchor moveWithCells="1" sizeWithCells="1">
                  <from>
                    <xdr:col>7</xdr:col>
                    <xdr:colOff>38100</xdr:colOff>
                    <xdr:row>125</xdr:row>
                    <xdr:rowOff>0</xdr:rowOff>
                  </from>
                  <to>
                    <xdr:col>8</xdr:col>
                    <xdr:colOff>428625</xdr:colOff>
                    <xdr:row>125</xdr:row>
                    <xdr:rowOff>0</xdr:rowOff>
                  </to>
                </anchor>
              </controlPr>
            </control>
          </mc:Choice>
        </mc:AlternateContent>
        <mc:AlternateContent xmlns:mc="http://schemas.openxmlformats.org/markup-compatibility/2006">
          <mc:Choice Requires="x14">
            <control shapeId="118896" r:id="rId50" name="Check Box 112">
              <controlPr defaultSize="0" autoFill="0" autoLine="0" autoPict="0">
                <anchor moveWithCells="1" sizeWithCells="1">
                  <from>
                    <xdr:col>5</xdr:col>
                    <xdr:colOff>28575</xdr:colOff>
                    <xdr:row>125</xdr:row>
                    <xdr:rowOff>0</xdr:rowOff>
                  </from>
                  <to>
                    <xdr:col>5</xdr:col>
                    <xdr:colOff>847725</xdr:colOff>
                    <xdr:row>125</xdr:row>
                    <xdr:rowOff>0</xdr:rowOff>
                  </to>
                </anchor>
              </controlPr>
            </control>
          </mc:Choice>
        </mc:AlternateContent>
        <mc:AlternateContent xmlns:mc="http://schemas.openxmlformats.org/markup-compatibility/2006">
          <mc:Choice Requires="x14">
            <control shapeId="118897" r:id="rId51" name="Check Box 113">
              <controlPr defaultSize="0" autoFill="0" autoLine="0" autoPict="0">
                <anchor moveWithCells="1" sizeWithCells="1">
                  <from>
                    <xdr:col>5</xdr:col>
                    <xdr:colOff>47625</xdr:colOff>
                    <xdr:row>125</xdr:row>
                    <xdr:rowOff>0</xdr:rowOff>
                  </from>
                  <to>
                    <xdr:col>5</xdr:col>
                    <xdr:colOff>1076325</xdr:colOff>
                    <xdr:row>125</xdr:row>
                    <xdr:rowOff>0</xdr:rowOff>
                  </to>
                </anchor>
              </controlPr>
            </control>
          </mc:Choice>
        </mc:AlternateContent>
        <mc:AlternateContent xmlns:mc="http://schemas.openxmlformats.org/markup-compatibility/2006">
          <mc:Choice Requires="x14">
            <control shapeId="118898" r:id="rId52" name="Check Box 114">
              <controlPr defaultSize="0" autoFill="0" autoLine="0" autoPict="0">
                <anchor moveWithCells="1" sizeWithCells="1">
                  <from>
                    <xdr:col>5</xdr:col>
                    <xdr:colOff>28575</xdr:colOff>
                    <xdr:row>125</xdr:row>
                    <xdr:rowOff>0</xdr:rowOff>
                  </from>
                  <to>
                    <xdr:col>6</xdr:col>
                    <xdr:colOff>123825</xdr:colOff>
                    <xdr:row>125</xdr:row>
                    <xdr:rowOff>0</xdr:rowOff>
                  </to>
                </anchor>
              </controlPr>
            </control>
          </mc:Choice>
        </mc:AlternateContent>
        <mc:AlternateContent xmlns:mc="http://schemas.openxmlformats.org/markup-compatibility/2006">
          <mc:Choice Requires="x14">
            <control shapeId="118899" r:id="rId53" name="Check Box 115">
              <controlPr defaultSize="0" autoFill="0" autoLine="0" autoPict="0">
                <anchor moveWithCells="1" sizeWithCells="1">
                  <from>
                    <xdr:col>5</xdr:col>
                    <xdr:colOff>47625</xdr:colOff>
                    <xdr:row>125</xdr:row>
                    <xdr:rowOff>0</xdr:rowOff>
                  </from>
                  <to>
                    <xdr:col>6</xdr:col>
                    <xdr:colOff>85725</xdr:colOff>
                    <xdr:row>125</xdr:row>
                    <xdr:rowOff>0</xdr:rowOff>
                  </to>
                </anchor>
              </controlPr>
            </control>
          </mc:Choice>
        </mc:AlternateContent>
        <mc:AlternateContent xmlns:mc="http://schemas.openxmlformats.org/markup-compatibility/2006">
          <mc:Choice Requires="x14">
            <control shapeId="118900" r:id="rId54" name="Check Box 116">
              <controlPr defaultSize="0" autoFill="0" autoLine="0" autoPict="0">
                <anchor moveWithCells="1" sizeWithCells="1">
                  <from>
                    <xdr:col>6</xdr:col>
                    <xdr:colOff>123825</xdr:colOff>
                    <xdr:row>125</xdr:row>
                    <xdr:rowOff>0</xdr:rowOff>
                  </from>
                  <to>
                    <xdr:col>7</xdr:col>
                    <xdr:colOff>142875</xdr:colOff>
                    <xdr:row>125</xdr:row>
                    <xdr:rowOff>0</xdr:rowOff>
                  </to>
                </anchor>
              </controlPr>
            </control>
          </mc:Choice>
        </mc:AlternateContent>
        <mc:AlternateContent xmlns:mc="http://schemas.openxmlformats.org/markup-compatibility/2006">
          <mc:Choice Requires="x14">
            <control shapeId="118901" r:id="rId55" name="Check Box 117">
              <controlPr defaultSize="0" autoFill="0" autoLine="0" autoPict="0">
                <anchor moveWithCells="1" sizeWithCells="1">
                  <from>
                    <xdr:col>6</xdr:col>
                    <xdr:colOff>142875</xdr:colOff>
                    <xdr:row>125</xdr:row>
                    <xdr:rowOff>0</xdr:rowOff>
                  </from>
                  <to>
                    <xdr:col>7</xdr:col>
                    <xdr:colOff>342900</xdr:colOff>
                    <xdr:row>125</xdr:row>
                    <xdr:rowOff>0</xdr:rowOff>
                  </to>
                </anchor>
              </controlPr>
            </control>
          </mc:Choice>
        </mc:AlternateContent>
        <mc:AlternateContent xmlns:mc="http://schemas.openxmlformats.org/markup-compatibility/2006">
          <mc:Choice Requires="x14">
            <control shapeId="118902" r:id="rId56" name="Check Box 118">
              <controlPr defaultSize="0" autoFill="0" autoLine="0" autoPict="0">
                <anchor moveWithCells="1" sizeWithCells="1">
                  <from>
                    <xdr:col>6</xdr:col>
                    <xdr:colOff>123825</xdr:colOff>
                    <xdr:row>125</xdr:row>
                    <xdr:rowOff>0</xdr:rowOff>
                  </from>
                  <to>
                    <xdr:col>7</xdr:col>
                    <xdr:colOff>504825</xdr:colOff>
                    <xdr:row>125</xdr:row>
                    <xdr:rowOff>0</xdr:rowOff>
                  </to>
                </anchor>
              </controlPr>
            </control>
          </mc:Choice>
        </mc:AlternateContent>
        <mc:AlternateContent xmlns:mc="http://schemas.openxmlformats.org/markup-compatibility/2006">
          <mc:Choice Requires="x14">
            <control shapeId="118903" r:id="rId57" name="Check Box 119">
              <controlPr defaultSize="0" autoFill="0" autoLine="0" autoPict="0">
                <anchor moveWithCells="1" sizeWithCells="1">
                  <from>
                    <xdr:col>6</xdr:col>
                    <xdr:colOff>142875</xdr:colOff>
                    <xdr:row>125</xdr:row>
                    <xdr:rowOff>0</xdr:rowOff>
                  </from>
                  <to>
                    <xdr:col>7</xdr:col>
                    <xdr:colOff>466725</xdr:colOff>
                    <xdr:row>125</xdr:row>
                    <xdr:rowOff>0</xdr:rowOff>
                  </to>
                </anchor>
              </controlPr>
            </control>
          </mc:Choice>
        </mc:AlternateContent>
        <mc:AlternateContent xmlns:mc="http://schemas.openxmlformats.org/markup-compatibility/2006">
          <mc:Choice Requires="x14">
            <control shapeId="118904" r:id="rId58" name="Check Box 120">
              <controlPr defaultSize="0" autoFill="0" autoLine="0" autoPict="0">
                <anchor moveWithCells="1" sizeWithCells="1">
                  <from>
                    <xdr:col>7</xdr:col>
                    <xdr:colOff>581025</xdr:colOff>
                    <xdr:row>125</xdr:row>
                    <xdr:rowOff>0</xdr:rowOff>
                  </from>
                  <to>
                    <xdr:col>8</xdr:col>
                    <xdr:colOff>800100</xdr:colOff>
                    <xdr:row>125</xdr:row>
                    <xdr:rowOff>0</xdr:rowOff>
                  </to>
                </anchor>
              </controlPr>
            </control>
          </mc:Choice>
        </mc:AlternateContent>
        <mc:AlternateContent xmlns:mc="http://schemas.openxmlformats.org/markup-compatibility/2006">
          <mc:Choice Requires="x14">
            <control shapeId="118905" r:id="rId59" name="Check Box 121">
              <controlPr defaultSize="0" autoFill="0" autoLine="0" autoPict="0">
                <anchor moveWithCells="1" sizeWithCells="1">
                  <from>
                    <xdr:col>8</xdr:col>
                    <xdr:colOff>9525</xdr:colOff>
                    <xdr:row>125</xdr:row>
                    <xdr:rowOff>0</xdr:rowOff>
                  </from>
                  <to>
                    <xdr:col>8</xdr:col>
                    <xdr:colOff>1019175</xdr:colOff>
                    <xdr:row>125</xdr:row>
                    <xdr:rowOff>0</xdr:rowOff>
                  </to>
                </anchor>
              </controlPr>
            </control>
          </mc:Choice>
        </mc:AlternateContent>
        <mc:AlternateContent xmlns:mc="http://schemas.openxmlformats.org/markup-compatibility/2006">
          <mc:Choice Requires="x14">
            <control shapeId="118906" r:id="rId60" name="Check Box 122">
              <controlPr defaultSize="0" autoFill="0" autoLine="0" autoPict="0">
                <anchor moveWithCells="1" sizeWithCells="1">
                  <from>
                    <xdr:col>7</xdr:col>
                    <xdr:colOff>581025</xdr:colOff>
                    <xdr:row>125</xdr:row>
                    <xdr:rowOff>0</xdr:rowOff>
                  </from>
                  <to>
                    <xdr:col>9</xdr:col>
                    <xdr:colOff>0</xdr:colOff>
                    <xdr:row>125</xdr:row>
                    <xdr:rowOff>0</xdr:rowOff>
                  </to>
                </anchor>
              </controlPr>
            </control>
          </mc:Choice>
        </mc:AlternateContent>
        <mc:AlternateContent xmlns:mc="http://schemas.openxmlformats.org/markup-compatibility/2006">
          <mc:Choice Requires="x14">
            <control shapeId="118907" r:id="rId61" name="Check Box 123">
              <controlPr defaultSize="0" autoFill="0" autoLine="0" autoPict="0">
                <anchor moveWithCells="1" sizeWithCells="1">
                  <from>
                    <xdr:col>8</xdr:col>
                    <xdr:colOff>9525</xdr:colOff>
                    <xdr:row>125</xdr:row>
                    <xdr:rowOff>0</xdr:rowOff>
                  </from>
                  <to>
                    <xdr:col>8</xdr:col>
                    <xdr:colOff>1152525</xdr:colOff>
                    <xdr:row>125</xdr:row>
                    <xdr:rowOff>0</xdr:rowOff>
                  </to>
                </anchor>
              </controlPr>
            </control>
          </mc:Choice>
        </mc:AlternateContent>
        <mc:AlternateContent xmlns:mc="http://schemas.openxmlformats.org/markup-compatibility/2006">
          <mc:Choice Requires="x14">
            <control shapeId="118908" r:id="rId62" name="Check Box 12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09" r:id="rId63" name="Check Box 12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10" r:id="rId64" name="Check Box 12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11" r:id="rId65" name="Check Box 12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12" r:id="rId66" name="Check Box 12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13" r:id="rId67" name="Check Box 12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14" r:id="rId68" name="Check Box 13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15" r:id="rId69" name="Check Box 13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16" r:id="rId70" name="Check Box 13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17" r:id="rId71" name="Check Box 13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18" r:id="rId72" name="Check Box 13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19" r:id="rId73" name="Check Box 13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mc:AlternateContent xmlns:mc="http://schemas.openxmlformats.org/markup-compatibility/2006">
          <mc:Choice Requires="x14">
            <control shapeId="118920" r:id="rId74" name="Check Box 136">
              <controlPr defaultSize="0" autoFill="0" autoLine="0" autoPict="0">
                <anchor moveWithCells="1" sizeWithCells="1">
                  <from>
                    <xdr:col>5</xdr:col>
                    <xdr:colOff>257175</xdr:colOff>
                    <xdr:row>125</xdr:row>
                    <xdr:rowOff>0</xdr:rowOff>
                  </from>
                  <to>
                    <xdr:col>6</xdr:col>
                    <xdr:colOff>219075</xdr:colOff>
                    <xdr:row>125</xdr:row>
                    <xdr:rowOff>0</xdr:rowOff>
                  </to>
                </anchor>
              </controlPr>
            </control>
          </mc:Choice>
        </mc:AlternateContent>
        <mc:AlternateContent xmlns:mc="http://schemas.openxmlformats.org/markup-compatibility/2006">
          <mc:Choice Requires="x14">
            <control shapeId="118921" r:id="rId75" name="Check Box 137">
              <controlPr defaultSize="0" autoFill="0" autoLine="0" autoPict="0">
                <anchor moveWithCells="1" sizeWithCells="1">
                  <from>
                    <xdr:col>5</xdr:col>
                    <xdr:colOff>276225</xdr:colOff>
                    <xdr:row>125</xdr:row>
                    <xdr:rowOff>0</xdr:rowOff>
                  </from>
                  <to>
                    <xdr:col>5</xdr:col>
                    <xdr:colOff>1066800</xdr:colOff>
                    <xdr:row>125</xdr:row>
                    <xdr:rowOff>0</xdr:rowOff>
                  </to>
                </anchor>
              </controlPr>
            </control>
          </mc:Choice>
        </mc:AlternateContent>
        <mc:AlternateContent xmlns:mc="http://schemas.openxmlformats.org/markup-compatibility/2006">
          <mc:Choice Requires="x14">
            <control shapeId="118922" r:id="rId76" name="Check Box 138">
              <controlPr defaultSize="0" autoFill="0" autoLine="0" autoPict="0">
                <anchor moveWithCells="1" sizeWithCells="1">
                  <from>
                    <xdr:col>5</xdr:col>
                    <xdr:colOff>276225</xdr:colOff>
                    <xdr:row>125</xdr:row>
                    <xdr:rowOff>0</xdr:rowOff>
                  </from>
                  <to>
                    <xdr:col>6</xdr:col>
                    <xdr:colOff>47625</xdr:colOff>
                    <xdr:row>125</xdr:row>
                    <xdr:rowOff>0</xdr:rowOff>
                  </to>
                </anchor>
              </controlPr>
            </control>
          </mc:Choice>
        </mc:AlternateContent>
        <mc:AlternateContent xmlns:mc="http://schemas.openxmlformats.org/markup-compatibility/2006">
          <mc:Choice Requires="x14">
            <control shapeId="118923" r:id="rId77" name="Check Box 139">
              <controlPr defaultSize="0" autoFill="0" autoLine="0" autoPict="0">
                <anchor moveWithCells="1" sizeWithCells="1">
                  <from>
                    <xdr:col>7</xdr:col>
                    <xdr:colOff>123825</xdr:colOff>
                    <xdr:row>125</xdr:row>
                    <xdr:rowOff>0</xdr:rowOff>
                  </from>
                  <to>
                    <xdr:col>8</xdr:col>
                    <xdr:colOff>228600</xdr:colOff>
                    <xdr:row>125</xdr:row>
                    <xdr:rowOff>0</xdr:rowOff>
                  </to>
                </anchor>
              </controlPr>
            </control>
          </mc:Choice>
        </mc:AlternateContent>
        <mc:AlternateContent xmlns:mc="http://schemas.openxmlformats.org/markup-compatibility/2006">
          <mc:Choice Requires="x14">
            <control shapeId="118924" r:id="rId78" name="Check Box 140">
              <controlPr defaultSize="0" autoFill="0" autoLine="0" autoPict="0">
                <anchor moveWithCells="1" sizeWithCells="1">
                  <from>
                    <xdr:col>7</xdr:col>
                    <xdr:colOff>133350</xdr:colOff>
                    <xdr:row>125</xdr:row>
                    <xdr:rowOff>0</xdr:rowOff>
                  </from>
                  <to>
                    <xdr:col>8</xdr:col>
                    <xdr:colOff>47625</xdr:colOff>
                    <xdr:row>125</xdr:row>
                    <xdr:rowOff>0</xdr:rowOff>
                  </to>
                </anchor>
              </controlPr>
            </control>
          </mc:Choice>
        </mc:AlternateContent>
        <mc:AlternateContent xmlns:mc="http://schemas.openxmlformats.org/markup-compatibility/2006">
          <mc:Choice Requires="x14">
            <control shapeId="118925" r:id="rId79" name="Check Box 141">
              <controlPr defaultSize="0" autoFill="0" autoLine="0" autoPict="0">
                <anchor moveWithCells="1" sizeWithCells="1">
                  <from>
                    <xdr:col>7</xdr:col>
                    <xdr:colOff>133350</xdr:colOff>
                    <xdr:row>125</xdr:row>
                    <xdr:rowOff>0</xdr:rowOff>
                  </from>
                  <to>
                    <xdr:col>8</xdr:col>
                    <xdr:colOff>114300</xdr:colOff>
                    <xdr:row>125</xdr:row>
                    <xdr:rowOff>0</xdr:rowOff>
                  </to>
                </anchor>
              </controlPr>
            </control>
          </mc:Choice>
        </mc:AlternateContent>
        <mc:AlternateContent xmlns:mc="http://schemas.openxmlformats.org/markup-compatibility/2006">
          <mc:Choice Requires="x14">
            <control shapeId="118926" r:id="rId80"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1" name="Check Box 143">
              <controlPr defaultSize="0" autoFill="0" autoLine="0" autoPict="0">
                <anchor moveWithCells="1">
                  <from>
                    <xdr:col>6</xdr:col>
                    <xdr:colOff>66675</xdr:colOff>
                    <xdr:row>125</xdr:row>
                    <xdr:rowOff>0</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2" name="Check Box 14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29" r:id="rId83" name="Check Box 14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30" r:id="rId84" name="Check Box 14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31" r:id="rId85" name="Check Box 14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32" r:id="rId86" name="Check Box 14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33" r:id="rId87" name="Check Box 14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34" r:id="rId88" name="Check Box 15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35" r:id="rId89" name="Check Box 15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36" r:id="rId90" name="Check Box 15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37" r:id="rId91" name="Check Box 15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38" r:id="rId92" name="Check Box 15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39" r:id="rId93" name="Check Box 15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19" customWidth="1"/>
    <col min="2" max="2" width="13.85546875" style="319" customWidth="1"/>
    <col min="3" max="3" width="11.42578125" style="319" customWidth="1"/>
    <col min="4" max="4" width="27.85546875" style="319" customWidth="1"/>
    <col min="5" max="5" width="14.42578125" style="319" customWidth="1"/>
    <col min="6" max="6" width="25.425781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:NR1/NT/G-MISC/DOM/I00/25/05280 
(RFX-5002004414)</v>
      </c>
      <c r="B1" s="384"/>
      <c r="C1" s="384"/>
      <c r="D1" s="384"/>
      <c r="E1" s="384"/>
      <c r="F1" s="384"/>
      <c r="G1" s="384"/>
      <c r="H1" s="317"/>
      <c r="I1" s="317" t="s">
        <v>833</v>
      </c>
    </row>
    <row r="2" spans="1:9" ht="15.75" customHeight="1"/>
    <row r="3" spans="1:9" ht="85.5" customHeight="1">
      <c r="A3" s="1057" t="str">
        <f>Basic!B1</f>
        <v>Supply of 420kV 4000A for retro fitment of existing isolator in 400kV Switchyard at Jhatikara S/s</v>
      </c>
      <c r="B3" s="1057"/>
      <c r="C3" s="1057"/>
      <c r="D3" s="1057"/>
      <c r="E3" s="1057"/>
      <c r="F3" s="1057"/>
      <c r="G3" s="1057"/>
      <c r="H3" s="1057"/>
      <c r="I3" s="1057"/>
    </row>
    <row r="5" spans="1:9" ht="21.75" customHeight="1">
      <c r="A5" s="795" t="s">
        <v>350</v>
      </c>
      <c r="B5" s="795"/>
      <c r="C5" s="795"/>
      <c r="D5" s="795"/>
      <c r="E5" s="795"/>
      <c r="F5" s="795"/>
      <c r="G5" s="795"/>
      <c r="H5" s="795"/>
      <c r="I5" s="795"/>
    </row>
    <row r="7" spans="1:9" ht="16.5">
      <c r="A7" s="324" t="s">
        <v>968</v>
      </c>
      <c r="F7" s="326"/>
      <c r="H7" s="348" t="s">
        <v>346</v>
      </c>
    </row>
    <row r="8" spans="1:9" ht="32.25" customHeight="1">
      <c r="A8" s="796" t="str">
        <f>IF('Names of Bidder'!D6= "JV (Joint Venture)", "JV of " &amp; Z8, "")</f>
        <v/>
      </c>
      <c r="B8" s="796"/>
      <c r="C8" s="796"/>
      <c r="D8" s="796"/>
      <c r="F8" s="462"/>
      <c r="H8" s="350" t="s">
        <v>969</v>
      </c>
    </row>
    <row r="9" spans="1:9" ht="18" customHeight="1">
      <c r="A9" s="324" t="s">
        <v>670</v>
      </c>
      <c r="B9" s="797">
        <f>'Attach 3(JV)'!B9:D9</f>
        <v>0</v>
      </c>
      <c r="C9" s="797"/>
      <c r="F9" s="462"/>
      <c r="H9" s="350" t="s">
        <v>961</v>
      </c>
    </row>
    <row r="10" spans="1:9" ht="18" customHeight="1">
      <c r="A10" s="324" t="s">
        <v>671</v>
      </c>
      <c r="B10" s="801">
        <f>'Attach 3(JV)'!B10:D10</f>
        <v>0</v>
      </c>
      <c r="C10" s="801"/>
      <c r="F10" s="462"/>
      <c r="H10" s="350" t="s">
        <v>970</v>
      </c>
    </row>
    <row r="11" spans="1:9" ht="17.25" customHeight="1">
      <c r="B11" s="801">
        <f>'Attach 3(JV)'!B11:D11</f>
        <v>0</v>
      </c>
      <c r="C11" s="801"/>
      <c r="F11" s="462"/>
      <c r="H11" s="350" t="s">
        <v>971</v>
      </c>
    </row>
    <row r="12" spans="1:9" ht="18" customHeight="1">
      <c r="B12" s="801">
        <f>'Attach 3(JV)'!B12:D12</f>
        <v>0</v>
      </c>
      <c r="C12" s="801"/>
    </row>
    <row r="13" spans="1:9">
      <c r="B13" s="801" t="str">
        <f>IF('Names of Bidder'!D23=0, "", 'Names of Bidder'!D23)</f>
        <v/>
      </c>
      <c r="C13" s="801"/>
    </row>
    <row r="14" spans="1:9">
      <c r="A14" s="319" t="s">
        <v>342</v>
      </c>
    </row>
    <row r="16" spans="1:9" ht="66" customHeight="1">
      <c r="A16" s="793" t="s">
        <v>672</v>
      </c>
      <c r="B16" s="793"/>
      <c r="C16" s="793"/>
      <c r="D16" s="793"/>
      <c r="E16" s="793"/>
      <c r="F16" s="793"/>
      <c r="G16" s="793"/>
      <c r="H16" s="793"/>
      <c r="I16" s="793"/>
    </row>
    <row r="17" spans="1:13" ht="9.75" customHeight="1"/>
    <row r="18" spans="1:13" ht="14.25" customHeight="1">
      <c r="A18" s="463" t="s">
        <v>673</v>
      </c>
      <c r="B18" s="793" t="s">
        <v>674</v>
      </c>
      <c r="C18" s="793"/>
      <c r="D18" s="793"/>
      <c r="E18" s="793"/>
      <c r="F18" s="793"/>
      <c r="M18" s="464"/>
    </row>
    <row r="19" spans="1:13" ht="17.25" hidden="1" customHeight="1">
      <c r="A19" s="463" t="s">
        <v>673</v>
      </c>
      <c r="B19" s="793" t="s">
        <v>675</v>
      </c>
      <c r="C19" s="793"/>
      <c r="D19" s="793"/>
      <c r="E19" s="793"/>
      <c r="F19" s="793"/>
      <c r="G19" s="793"/>
      <c r="H19" s="793"/>
      <c r="M19" s="464"/>
    </row>
    <row r="20" spans="1:13" ht="16.5" hidden="1">
      <c r="A20" s="465" t="s">
        <v>21</v>
      </c>
      <c r="B20" s="798">
        <v>0</v>
      </c>
      <c r="C20" s="798"/>
      <c r="D20" s="798"/>
      <c r="E20" s="798"/>
      <c r="F20" s="798"/>
      <c r="G20" s="798"/>
      <c r="H20" s="798"/>
      <c r="M20" s="371">
        <v>2</v>
      </c>
    </row>
    <row r="21" spans="1:13" ht="16.5" hidden="1">
      <c r="A21" s="465" t="s">
        <v>30</v>
      </c>
      <c r="B21" s="798">
        <v>0</v>
      </c>
      <c r="C21" s="798"/>
      <c r="D21" s="798"/>
      <c r="E21" s="798"/>
      <c r="F21" s="798"/>
      <c r="G21" s="798"/>
      <c r="H21" s="798"/>
      <c r="M21" s="371" t="s">
        <v>972</v>
      </c>
    </row>
    <row r="22" spans="1:13" ht="17.25" hidden="1" customHeight="1">
      <c r="A22" s="465" t="s">
        <v>484</v>
      </c>
      <c r="B22" s="798">
        <v>0</v>
      </c>
      <c r="C22" s="798"/>
      <c r="D22" s="798"/>
      <c r="E22" s="798"/>
      <c r="F22" s="798"/>
      <c r="G22" s="798"/>
      <c r="H22" s="798"/>
      <c r="I22" s="374"/>
    </row>
    <row r="23" spans="1:13" ht="15.75" hidden="1" customHeight="1">
      <c r="B23" s="466" t="s">
        <v>676</v>
      </c>
    </row>
    <row r="24" spans="1:13" ht="10.5" customHeight="1">
      <c r="A24" s="467"/>
    </row>
    <row r="25" spans="1:13" ht="25.5" hidden="1" customHeight="1">
      <c r="A25" s="793" t="s">
        <v>677</v>
      </c>
      <c r="B25" s="793"/>
      <c r="C25" s="793"/>
      <c r="D25" s="793"/>
      <c r="E25" s="793"/>
      <c r="F25" s="793"/>
      <c r="G25" s="793"/>
      <c r="H25" s="793"/>
    </row>
    <row r="26" spans="1:13" ht="31.5" customHeight="1">
      <c r="A26" s="799" t="s">
        <v>678</v>
      </c>
      <c r="B26" s="799"/>
      <c r="C26" s="799"/>
      <c r="D26" s="799"/>
      <c r="E26" s="799"/>
      <c r="F26" s="799"/>
      <c r="G26" s="799"/>
      <c r="H26" s="799"/>
      <c r="I26" s="374"/>
    </row>
    <row r="27" spans="1:13" ht="26.25" customHeight="1">
      <c r="A27" s="468" t="s">
        <v>679</v>
      </c>
      <c r="B27" s="799" t="s">
        <v>680</v>
      </c>
      <c r="C27" s="799"/>
      <c r="D27" s="799"/>
      <c r="E27" s="799"/>
      <c r="F27" s="799"/>
      <c r="G27" s="799"/>
      <c r="H27" s="799"/>
      <c r="I27" s="374"/>
    </row>
    <row r="28" spans="1:13" ht="26.25" customHeight="1">
      <c r="A28" s="469" t="s">
        <v>403</v>
      </c>
      <c r="B28" s="800" t="s">
        <v>681</v>
      </c>
      <c r="C28" s="800"/>
      <c r="D28" s="800"/>
      <c r="E28" s="800"/>
      <c r="F28" s="800"/>
      <c r="G28" s="800"/>
      <c r="H28" s="800"/>
    </row>
    <row r="29" spans="1:13" ht="26.25" customHeight="1">
      <c r="A29" s="469" t="s">
        <v>405</v>
      </c>
      <c r="B29" s="800" t="s">
        <v>682</v>
      </c>
      <c r="C29" s="800"/>
      <c r="D29" s="800"/>
      <c r="E29" s="800"/>
      <c r="F29" s="800"/>
      <c r="G29" s="800"/>
      <c r="H29" s="800"/>
    </row>
    <row r="30" spans="1:13" ht="41.25" customHeight="1">
      <c r="A30" s="469" t="s">
        <v>407</v>
      </c>
      <c r="B30" s="800" t="s">
        <v>683</v>
      </c>
      <c r="C30" s="800"/>
      <c r="D30" s="800"/>
      <c r="E30" s="800"/>
      <c r="F30" s="800"/>
      <c r="G30" s="800"/>
      <c r="H30" s="800"/>
    </row>
    <row r="31" spans="1:13" ht="9.75" customHeight="1">
      <c r="A31" s="469"/>
      <c r="B31" s="374"/>
      <c r="C31" s="374"/>
      <c r="D31" s="374"/>
      <c r="E31" s="374"/>
      <c r="F31" s="374"/>
      <c r="G31" s="374"/>
      <c r="H31" s="374"/>
      <c r="I31" s="374"/>
    </row>
    <row r="32" spans="1:13" ht="25.5" customHeight="1">
      <c r="A32" s="468" t="s">
        <v>684</v>
      </c>
      <c r="B32" s="802" t="s">
        <v>685</v>
      </c>
      <c r="C32" s="802"/>
      <c r="D32" s="802"/>
      <c r="E32" s="802"/>
      <c r="F32" s="802"/>
      <c r="G32" s="802"/>
      <c r="H32" s="802"/>
      <c r="I32" s="374"/>
    </row>
    <row r="33" spans="1:9" ht="22.5" customHeight="1">
      <c r="A33" s="469" t="s">
        <v>403</v>
      </c>
      <c r="B33" s="799" t="s">
        <v>686</v>
      </c>
      <c r="C33" s="799"/>
      <c r="D33" s="799"/>
      <c r="E33" s="799"/>
      <c r="F33" s="799"/>
      <c r="G33" s="799"/>
      <c r="H33" s="799"/>
      <c r="I33" s="374"/>
    </row>
    <row r="34" spans="1:9" ht="24.75" hidden="1" customHeight="1">
      <c r="A34" s="469" t="s">
        <v>405</v>
      </c>
      <c r="B34" s="799" t="s">
        <v>687</v>
      </c>
      <c r="C34" s="799"/>
      <c r="D34" s="799"/>
      <c r="E34" s="799"/>
      <c r="F34" s="799"/>
      <c r="G34" s="799"/>
      <c r="H34" s="799"/>
      <c r="I34" s="374"/>
    </row>
    <row r="35" spans="1:9" ht="12" customHeight="1">
      <c r="A35" s="374"/>
      <c r="B35" s="374"/>
      <c r="C35" s="374"/>
      <c r="D35" s="374"/>
      <c r="E35" s="374"/>
      <c r="F35" s="374"/>
      <c r="G35" s="374"/>
      <c r="H35" s="374"/>
      <c r="I35" s="374"/>
    </row>
    <row r="36" spans="1:9" s="472" customFormat="1" ht="24.75" customHeight="1">
      <c r="A36" s="470" t="s">
        <v>688</v>
      </c>
      <c r="B36" s="817" t="s">
        <v>689</v>
      </c>
      <c r="C36" s="817"/>
      <c r="D36" s="817"/>
      <c r="E36" s="817"/>
      <c r="F36" s="817"/>
      <c r="G36" s="817"/>
      <c r="H36" s="817"/>
      <c r="I36" s="471"/>
    </row>
    <row r="37" spans="1:9" ht="24" customHeight="1">
      <c r="A37" s="374"/>
      <c r="B37" s="802" t="s">
        <v>690</v>
      </c>
      <c r="C37" s="802"/>
      <c r="D37" s="802"/>
      <c r="E37" s="802"/>
      <c r="F37" s="802"/>
      <c r="G37" s="802"/>
      <c r="H37" s="802"/>
      <c r="I37" s="374"/>
    </row>
    <row r="38" spans="1:9" ht="54" customHeight="1">
      <c r="A38" s="374"/>
      <c r="B38" s="799" t="s">
        <v>691</v>
      </c>
      <c r="C38" s="799"/>
      <c r="D38" s="799"/>
      <c r="E38" s="799"/>
      <c r="F38" s="799"/>
      <c r="G38" s="799"/>
      <c r="H38" s="799"/>
      <c r="I38" s="374"/>
    </row>
    <row r="39" spans="1:9" ht="15.75" customHeight="1">
      <c r="A39" s="803" t="s">
        <v>692</v>
      </c>
      <c r="B39" s="806" t="s">
        <v>693</v>
      </c>
      <c r="C39" s="807"/>
      <c r="D39" s="812" t="s">
        <v>694</v>
      </c>
      <c r="E39" s="812"/>
      <c r="F39" s="812"/>
      <c r="G39" s="374"/>
      <c r="H39" s="374"/>
    </row>
    <row r="40" spans="1:9" ht="19.5" customHeight="1">
      <c r="A40" s="804"/>
      <c r="B40" s="808"/>
      <c r="C40" s="809"/>
      <c r="D40" s="812"/>
      <c r="E40" s="812"/>
      <c r="F40" s="812"/>
      <c r="G40" s="374"/>
      <c r="H40" s="374"/>
      <c r="I40" s="374"/>
    </row>
    <row r="41" spans="1:9" ht="20.25" customHeight="1">
      <c r="A41" s="805"/>
      <c r="B41" s="810"/>
      <c r="C41" s="811"/>
      <c r="D41" s="812"/>
      <c r="E41" s="812"/>
      <c r="F41" s="812"/>
      <c r="G41" s="374"/>
      <c r="H41" s="374"/>
      <c r="I41" s="374"/>
    </row>
    <row r="42" spans="1:9" ht="30.75" customHeight="1">
      <c r="A42" s="475">
        <v>1</v>
      </c>
      <c r="B42" s="813" t="s">
        <v>695</v>
      </c>
      <c r="C42" s="813"/>
      <c r="D42" s="814" t="str">
        <f>IF('Names of Bidder'!D19=0, "", 'Names of Bidder'!D19)</f>
        <v/>
      </c>
      <c r="E42" s="815"/>
      <c r="F42" s="816"/>
      <c r="G42" s="374"/>
      <c r="H42" s="374"/>
      <c r="I42" s="374"/>
    </row>
    <row r="43" spans="1:9" ht="15.75" customHeight="1">
      <c r="A43" s="821">
        <v>2</v>
      </c>
      <c r="B43" s="824" t="s">
        <v>696</v>
      </c>
      <c r="C43" s="825"/>
      <c r="D43" s="818"/>
      <c r="E43" s="819"/>
      <c r="F43" s="820"/>
      <c r="G43" s="374"/>
      <c r="H43" s="374"/>
      <c r="I43" s="374"/>
    </row>
    <row r="44" spans="1:9" ht="15.75" customHeight="1">
      <c r="A44" s="822"/>
      <c r="B44" s="826"/>
      <c r="C44" s="827"/>
      <c r="D44" s="818"/>
      <c r="E44" s="819"/>
      <c r="F44" s="820"/>
      <c r="G44" s="374"/>
      <c r="H44" s="374"/>
      <c r="I44" s="374"/>
    </row>
    <row r="45" spans="1:9" ht="15.75" customHeight="1">
      <c r="A45" s="823"/>
      <c r="B45" s="828"/>
      <c r="C45" s="829"/>
      <c r="D45" s="818"/>
      <c r="E45" s="819"/>
      <c r="F45" s="820"/>
      <c r="G45" s="374"/>
      <c r="H45" s="374"/>
      <c r="I45" s="374"/>
    </row>
    <row r="46" spans="1:9" ht="18.75" customHeight="1">
      <c r="A46" s="475">
        <v>3</v>
      </c>
      <c r="B46" s="813" t="s">
        <v>697</v>
      </c>
      <c r="C46" s="813"/>
      <c r="D46" s="818"/>
      <c r="E46" s="819"/>
      <c r="F46" s="820"/>
      <c r="G46" s="374"/>
      <c r="H46" s="374"/>
      <c r="I46" s="374"/>
    </row>
    <row r="47" spans="1:9" ht="20.25" customHeight="1">
      <c r="A47" s="475">
        <v>4</v>
      </c>
      <c r="B47" s="813" t="s">
        <v>698</v>
      </c>
      <c r="C47" s="813"/>
      <c r="D47" s="818"/>
      <c r="E47" s="819"/>
      <c r="F47" s="820"/>
      <c r="G47" s="374"/>
      <c r="H47" s="374"/>
      <c r="I47" s="374"/>
    </row>
    <row r="48" spans="1:9" ht="19.5" customHeight="1">
      <c r="A48" s="476">
        <v>5</v>
      </c>
      <c r="B48" s="813" t="s">
        <v>699</v>
      </c>
      <c r="C48" s="813"/>
      <c r="D48" s="818"/>
      <c r="E48" s="819"/>
      <c r="F48" s="820"/>
      <c r="G48" s="374"/>
      <c r="H48" s="374"/>
    </row>
    <row r="49" spans="1:10" ht="51.75" customHeight="1">
      <c r="A49" s="475">
        <v>6</v>
      </c>
      <c r="B49" s="813" t="s">
        <v>700</v>
      </c>
      <c r="C49" s="813"/>
      <c r="D49" s="818"/>
      <c r="E49" s="819"/>
      <c r="F49" s="820"/>
      <c r="G49" s="374"/>
      <c r="H49" s="374"/>
      <c r="I49" s="374"/>
    </row>
    <row r="50" spans="1:10" ht="49.5" customHeight="1">
      <c r="A50" s="475">
        <v>7</v>
      </c>
      <c r="B50" s="813" t="s">
        <v>701</v>
      </c>
      <c r="C50" s="813"/>
      <c r="D50" s="818"/>
      <c r="E50" s="819"/>
      <c r="F50" s="820"/>
      <c r="G50" s="374"/>
      <c r="H50" s="374"/>
      <c r="I50" s="374"/>
    </row>
    <row r="51" spans="1:10" ht="18" customHeight="1">
      <c r="A51" s="475">
        <v>8</v>
      </c>
      <c r="B51" s="813" t="s">
        <v>702</v>
      </c>
      <c r="C51" s="813"/>
      <c r="D51" s="818"/>
      <c r="E51" s="819"/>
      <c r="F51" s="820"/>
      <c r="G51" s="374"/>
      <c r="H51" s="374"/>
      <c r="I51" s="374"/>
    </row>
    <row r="52" spans="1:10" ht="18" customHeight="1">
      <c r="A52" s="477"/>
      <c r="B52" s="478" t="s">
        <v>703</v>
      </c>
      <c r="C52" s="479"/>
      <c r="D52" s="818"/>
      <c r="E52" s="819"/>
      <c r="F52" s="820"/>
      <c r="G52" s="374"/>
      <c r="H52" s="374"/>
      <c r="I52" s="374"/>
    </row>
    <row r="53" spans="1:10" ht="18" customHeight="1">
      <c r="A53" s="477"/>
      <c r="B53" s="478" t="s">
        <v>704</v>
      </c>
      <c r="C53" s="479"/>
      <c r="D53" s="818"/>
      <c r="E53" s="819"/>
      <c r="F53" s="820"/>
      <c r="G53" s="374"/>
      <c r="H53" s="374"/>
      <c r="I53" s="374"/>
    </row>
    <row r="54" spans="1:10" ht="18" customHeight="1">
      <c r="A54" s="480"/>
      <c r="B54" s="478" t="s">
        <v>705</v>
      </c>
      <c r="C54" s="481"/>
      <c r="D54" s="818"/>
      <c r="E54" s="819"/>
      <c r="F54" s="820"/>
      <c r="G54" s="374"/>
      <c r="H54" s="374"/>
    </row>
    <row r="55" spans="1:10" ht="13.5" customHeight="1">
      <c r="A55" s="374"/>
      <c r="B55" s="374"/>
      <c r="C55" s="374"/>
      <c r="D55" s="374"/>
      <c r="E55" s="374"/>
      <c r="F55" s="374"/>
      <c r="G55" s="374"/>
      <c r="H55" s="374"/>
      <c r="I55" s="374"/>
    </row>
    <row r="56" spans="1:10" s="442" customFormat="1" ht="47.25" customHeight="1">
      <c r="A56" s="475">
        <v>9</v>
      </c>
      <c r="B56" s="830" t="s">
        <v>706</v>
      </c>
      <c r="C56" s="831"/>
      <c r="D56" s="831"/>
      <c r="E56" s="831"/>
      <c r="F56" s="832"/>
      <c r="G56" s="482"/>
      <c r="H56" s="483"/>
      <c r="I56" s="64"/>
      <c r="J56" s="64"/>
    </row>
    <row r="57" spans="1:10" s="442" customFormat="1" ht="42" customHeight="1">
      <c r="A57" s="475">
        <v>10</v>
      </c>
      <c r="B57" s="830" t="s">
        <v>707</v>
      </c>
      <c r="C57" s="831"/>
      <c r="D57" s="831"/>
      <c r="E57" s="831"/>
      <c r="F57" s="832"/>
      <c r="G57" s="482"/>
      <c r="H57" s="483"/>
      <c r="I57" s="64"/>
      <c r="J57" s="64"/>
    </row>
    <row r="58" spans="1:10" s="442" customFormat="1" ht="12" customHeight="1">
      <c r="A58" s="64"/>
      <c r="B58" s="64"/>
      <c r="C58" s="64"/>
      <c r="D58" s="64"/>
      <c r="E58" s="64"/>
      <c r="F58" s="64"/>
      <c r="G58" s="64"/>
      <c r="H58" s="64"/>
      <c r="I58" s="64"/>
      <c r="J58" s="64"/>
    </row>
    <row r="59" spans="1:10" s="442" customFormat="1" ht="12" customHeight="1">
      <c r="A59" s="64"/>
      <c r="B59" s="64"/>
      <c r="C59" s="64"/>
      <c r="D59" s="64"/>
      <c r="E59" s="64"/>
      <c r="F59" s="64"/>
      <c r="G59" s="64"/>
      <c r="H59" s="64"/>
      <c r="I59" s="64"/>
      <c r="J59" s="64"/>
    </row>
    <row r="60" spans="1:10" s="442" customFormat="1" ht="24" customHeight="1">
      <c r="A60" s="484">
        <v>2</v>
      </c>
      <c r="B60" s="1055" t="s">
        <v>708</v>
      </c>
      <c r="C60" s="1055"/>
      <c r="D60" s="1055"/>
      <c r="E60" s="1055"/>
      <c r="F60" s="1055"/>
      <c r="G60" s="1055"/>
      <c r="H60" s="1055"/>
      <c r="I60" s="1055"/>
      <c r="J60" s="64"/>
    </row>
    <row r="61" spans="1:10" s="442" customFormat="1" ht="16.5">
      <c r="A61" s="64"/>
      <c r="B61" s="64"/>
      <c r="C61" s="64"/>
      <c r="D61" s="64"/>
      <c r="E61" s="64"/>
      <c r="F61" s="64"/>
      <c r="G61" s="64"/>
      <c r="H61" s="64"/>
      <c r="I61" s="64"/>
      <c r="J61" s="64"/>
    </row>
    <row r="62" spans="1:10" s="442" customFormat="1" ht="24.75" customHeight="1">
      <c r="A62" s="485" t="s">
        <v>709</v>
      </c>
      <c r="B62" s="1056" t="s">
        <v>710</v>
      </c>
      <c r="C62" s="1056"/>
      <c r="D62" s="1056"/>
      <c r="E62" s="1056"/>
      <c r="F62" s="1056"/>
      <c r="G62" s="1056"/>
      <c r="H62" s="1056"/>
      <c r="I62" s="1056"/>
      <c r="J62" s="64"/>
    </row>
    <row r="63" spans="1:10" s="442" customFormat="1" ht="10.5" customHeight="1">
      <c r="A63" s="64"/>
      <c r="B63" s="64"/>
      <c r="C63" s="64"/>
      <c r="D63" s="64"/>
      <c r="E63" s="64"/>
      <c r="F63" s="64"/>
      <c r="G63" s="64"/>
      <c r="H63" s="64"/>
      <c r="I63" s="64"/>
      <c r="J63" s="64"/>
    </row>
    <row r="64" spans="1:10" s="442" customFormat="1" ht="54.75" customHeight="1">
      <c r="A64" s="486" t="s">
        <v>711</v>
      </c>
      <c r="B64" s="1052" t="s">
        <v>806</v>
      </c>
      <c r="C64" s="1052"/>
      <c r="D64" s="1052"/>
      <c r="E64" s="1052"/>
      <c r="F64" s="1052"/>
      <c r="G64" s="1052"/>
      <c r="H64" s="1052"/>
      <c r="I64" s="1052"/>
    </row>
    <row r="65" spans="1:25" s="442" customFormat="1" ht="11.25" customHeight="1">
      <c r="A65" s="486"/>
      <c r="B65" s="1053"/>
      <c r="C65" s="1053"/>
      <c r="D65" s="1053"/>
      <c r="E65" s="1053"/>
      <c r="F65" s="1053"/>
      <c r="G65" s="1053"/>
      <c r="H65" s="1053"/>
      <c r="I65" s="1053"/>
      <c r="J65" s="64"/>
    </row>
    <row r="66" spans="1:25" s="442" customFormat="1" ht="22.5" customHeight="1">
      <c r="A66" s="486"/>
      <c r="B66" s="1054" t="s">
        <v>805</v>
      </c>
      <c r="C66" s="1054"/>
      <c r="D66" s="1054"/>
      <c r="E66" s="1054"/>
      <c r="F66" s="1054"/>
      <c r="G66" s="1054"/>
      <c r="H66" s="1054"/>
      <c r="I66" s="1054"/>
      <c r="J66" s="64"/>
    </row>
    <row r="67" spans="1:25" s="442" customFormat="1" ht="280.5" customHeight="1">
      <c r="A67" s="486" t="s">
        <v>712</v>
      </c>
      <c r="B67" s="1054" t="s">
        <v>807</v>
      </c>
      <c r="C67" s="1054"/>
      <c r="D67" s="1054"/>
      <c r="E67" s="1054"/>
      <c r="F67" s="1054"/>
      <c r="G67" s="1054"/>
      <c r="H67" s="1054"/>
      <c r="I67" s="1054"/>
      <c r="J67" s="64"/>
    </row>
    <row r="68" spans="1:25" s="442" customFormat="1" ht="16.5">
      <c r="A68" s="64"/>
      <c r="B68" s="64"/>
      <c r="C68" s="64"/>
      <c r="D68" s="64"/>
      <c r="E68" s="64"/>
      <c r="F68" s="64"/>
      <c r="G68" s="64"/>
      <c r="H68" s="64"/>
      <c r="I68" s="64"/>
      <c r="J68" s="64"/>
    </row>
    <row r="69" spans="1:25" s="442" customFormat="1" ht="57" customHeight="1">
      <c r="A69" s="486" t="s">
        <v>834</v>
      </c>
      <c r="B69" s="1048" t="s">
        <v>713</v>
      </c>
      <c r="C69" s="1048"/>
      <c r="D69" s="1048"/>
      <c r="E69" s="1048"/>
      <c r="F69" s="1048"/>
      <c r="G69" s="1048"/>
      <c r="H69" s="1048"/>
      <c r="I69" s="1048"/>
      <c r="J69" s="64"/>
    </row>
    <row r="70" spans="1:25" s="442" customFormat="1" ht="41.25" customHeight="1">
      <c r="B70" s="1048" t="s">
        <v>714</v>
      </c>
      <c r="C70" s="1048"/>
      <c r="D70" s="1048"/>
      <c r="E70" s="1048"/>
      <c r="F70" s="1048"/>
      <c r="G70" s="1048"/>
      <c r="H70" s="1048"/>
      <c r="I70" s="1048"/>
    </row>
    <row r="71" spans="1:25" s="442" customFormat="1" ht="24" customHeight="1">
      <c r="B71" s="1040" t="s">
        <v>715</v>
      </c>
      <c r="C71" s="1040"/>
      <c r="D71" s="164"/>
      <c r="E71" s="164"/>
      <c r="F71" s="164"/>
      <c r="G71" s="164"/>
      <c r="H71" s="164"/>
      <c r="I71" s="164"/>
    </row>
    <row r="72" spans="1:25" s="442" customFormat="1" ht="42" customHeight="1">
      <c r="A72" s="64"/>
      <c r="B72" s="1041" t="s">
        <v>789</v>
      </c>
      <c r="C72" s="1041"/>
      <c r="D72" s="1041"/>
      <c r="E72" s="1041"/>
      <c r="F72" s="1041"/>
      <c r="G72" s="1041"/>
      <c r="H72" s="1041"/>
      <c r="I72" s="1041"/>
      <c r="J72" s="64"/>
    </row>
    <row r="73" spans="1:25" s="442" customFormat="1" ht="15.75" customHeight="1">
      <c r="A73" s="64"/>
      <c r="B73" s="29"/>
      <c r="C73" s="99"/>
      <c r="D73" s="99"/>
      <c r="E73" s="99"/>
      <c r="F73" s="99"/>
      <c r="G73" s="99"/>
      <c r="H73" s="99"/>
      <c r="I73" s="99"/>
      <c r="J73" s="64"/>
    </row>
    <row r="74" spans="1:25" s="442" customFormat="1" ht="38.25" customHeight="1">
      <c r="A74" s="64"/>
      <c r="B74" s="1037" t="s">
        <v>716</v>
      </c>
      <c r="C74" s="1038"/>
      <c r="D74" s="1038"/>
      <c r="E74" s="1038"/>
      <c r="F74" s="1049">
        <v>0</v>
      </c>
      <c r="G74" s="1049"/>
      <c r="H74" s="1049"/>
      <c r="I74" s="1049"/>
      <c r="J74" s="52"/>
      <c r="K74" s="52"/>
      <c r="L74" s="52"/>
      <c r="M74" s="52"/>
      <c r="N74" s="487">
        <f>'[10]Name of Bidder'!D12</f>
        <v>0</v>
      </c>
      <c r="O74" s="52"/>
      <c r="P74" s="52"/>
      <c r="Q74" s="52"/>
      <c r="R74" s="52"/>
      <c r="S74" s="52"/>
      <c r="T74" s="52"/>
      <c r="U74" s="52"/>
      <c r="V74" s="52"/>
      <c r="W74" s="52"/>
      <c r="X74" s="52"/>
      <c r="Y74" s="52"/>
    </row>
    <row r="75" spans="1:25" s="442" customFormat="1" ht="22.5" customHeight="1">
      <c r="A75" s="64"/>
      <c r="B75" s="1050" t="s">
        <v>717</v>
      </c>
      <c r="C75" s="1051"/>
      <c r="D75" s="1051"/>
      <c r="E75" s="1051"/>
      <c r="F75" s="787"/>
      <c r="G75" s="787"/>
      <c r="H75" s="1024"/>
      <c r="I75" s="1025"/>
      <c r="J75" s="52"/>
      <c r="K75" s="52"/>
      <c r="L75" s="52"/>
      <c r="M75" s="52"/>
      <c r="N75" s="488">
        <f>'[10]Name of Bidder'!D17</f>
        <v>0</v>
      </c>
      <c r="O75" s="52"/>
      <c r="P75" s="52"/>
      <c r="Q75" s="52"/>
      <c r="R75" s="52"/>
      <c r="S75" s="52"/>
      <c r="T75" s="52"/>
      <c r="U75" s="52"/>
      <c r="V75" s="52"/>
      <c r="W75" s="52"/>
      <c r="X75" s="52"/>
      <c r="Y75" s="52"/>
    </row>
    <row r="76" spans="1:25" s="442" customFormat="1" ht="44.25" customHeight="1">
      <c r="A76" s="489">
        <v>1</v>
      </c>
      <c r="B76" s="1034" t="s">
        <v>810</v>
      </c>
      <c r="C76" s="1035"/>
      <c r="D76" s="1035"/>
      <c r="E76" s="1036"/>
      <c r="F76" s="593"/>
      <c r="G76" s="1022"/>
      <c r="H76" s="1022"/>
      <c r="I76" s="592"/>
      <c r="J76" s="38"/>
      <c r="K76" s="38"/>
      <c r="L76" s="38"/>
      <c r="M76" s="38"/>
      <c r="N76" s="488">
        <f>'[10]Name of Bidder'!D22</f>
        <v>0</v>
      </c>
      <c r="O76" s="38"/>
      <c r="P76" s="38"/>
      <c r="Q76" s="38"/>
      <c r="R76" s="38"/>
      <c r="S76" s="38"/>
      <c r="T76" s="38"/>
      <c r="U76" s="38"/>
      <c r="V76" s="38"/>
      <c r="W76" s="38"/>
      <c r="X76" s="38"/>
      <c r="Y76" s="38"/>
    </row>
    <row r="77" spans="1:25" s="442" customFormat="1" ht="14.25" customHeight="1">
      <c r="A77" s="490"/>
      <c r="B77" s="89"/>
      <c r="C77" s="89"/>
      <c r="D77" s="89"/>
      <c r="E77" s="89"/>
      <c r="F77" s="95"/>
      <c r="G77" s="95"/>
      <c r="H77" s="95"/>
      <c r="I77" s="95"/>
      <c r="J77" s="38"/>
      <c r="K77" s="38"/>
      <c r="L77" s="38"/>
      <c r="M77" s="38"/>
      <c r="N77" s="38"/>
      <c r="O77" s="38"/>
      <c r="P77" s="38"/>
      <c r="Q77" s="38"/>
      <c r="R77" s="38"/>
      <c r="S77" s="38"/>
      <c r="T77" s="38"/>
      <c r="U77" s="38"/>
      <c r="V77" s="38"/>
      <c r="W77" s="38"/>
      <c r="X77" s="38"/>
      <c r="Y77" s="38"/>
    </row>
    <row r="78" spans="1:25" s="442" customFormat="1" ht="36.75" customHeight="1">
      <c r="A78" s="489">
        <v>2</v>
      </c>
      <c r="B78" s="1034" t="s">
        <v>719</v>
      </c>
      <c r="C78" s="1035"/>
      <c r="D78" s="1035"/>
      <c r="E78" s="1036"/>
      <c r="F78" s="593"/>
      <c r="G78" s="1022"/>
      <c r="H78" s="1022"/>
      <c r="I78" s="592"/>
      <c r="J78" s="38"/>
      <c r="K78" s="38"/>
      <c r="L78" s="38"/>
      <c r="M78" s="38"/>
      <c r="N78" s="38"/>
      <c r="O78" s="38"/>
      <c r="P78" s="38"/>
      <c r="Q78" s="38"/>
      <c r="R78" s="38"/>
      <c r="S78" s="38"/>
      <c r="T78" s="38"/>
      <c r="U78" s="38"/>
      <c r="V78" s="38"/>
      <c r="W78" s="38"/>
      <c r="X78" s="38"/>
      <c r="Y78" s="38"/>
    </row>
    <row r="79" spans="1:25" s="442" customFormat="1" ht="14.25" customHeight="1">
      <c r="A79" s="490"/>
      <c r="B79" s="95"/>
      <c r="C79" s="95"/>
      <c r="D79" s="95"/>
      <c r="E79" s="95"/>
      <c r="F79" s="95"/>
      <c r="G79" s="95"/>
      <c r="H79" s="95"/>
      <c r="I79" s="95"/>
      <c r="J79" s="38"/>
      <c r="K79" s="38"/>
      <c r="L79" s="38"/>
      <c r="M79" s="38"/>
      <c r="N79" s="38"/>
      <c r="O79" s="38"/>
      <c r="P79" s="38"/>
      <c r="Q79" s="38"/>
      <c r="R79" s="38"/>
      <c r="S79" s="38"/>
      <c r="T79" s="38"/>
      <c r="U79" s="38"/>
      <c r="V79" s="38"/>
      <c r="W79" s="38"/>
      <c r="X79" s="38"/>
      <c r="Y79" s="38"/>
    </row>
    <row r="80" spans="1:25" s="442" customFormat="1" ht="23.25" customHeight="1">
      <c r="A80" s="1043">
        <v>3</v>
      </c>
      <c r="B80" s="1027" t="s">
        <v>720</v>
      </c>
      <c r="C80" s="1008"/>
      <c r="D80" s="1008"/>
      <c r="E80" s="1047"/>
      <c r="F80" s="593"/>
      <c r="G80" s="1022"/>
      <c r="H80" s="1022"/>
      <c r="I80" s="592"/>
      <c r="J80" s="38"/>
      <c r="K80" s="38"/>
      <c r="L80" s="38"/>
      <c r="M80" s="38"/>
      <c r="N80" s="38"/>
      <c r="O80" s="38"/>
      <c r="P80" s="38"/>
      <c r="Q80" s="38"/>
      <c r="R80" s="38"/>
      <c r="S80" s="38"/>
      <c r="T80" s="38"/>
      <c r="U80" s="38"/>
      <c r="V80" s="38"/>
      <c r="W80" s="38"/>
      <c r="X80" s="38"/>
      <c r="Y80" s="38"/>
    </row>
    <row r="81" spans="1:25" s="442" customFormat="1" ht="21" customHeight="1">
      <c r="A81" s="1043"/>
      <c r="B81" s="1004"/>
      <c r="C81" s="1005"/>
      <c r="D81" s="1005"/>
      <c r="E81" s="1039"/>
      <c r="F81" s="593"/>
      <c r="G81" s="1022"/>
      <c r="H81" s="1022"/>
      <c r="I81" s="592"/>
      <c r="J81" s="38"/>
      <c r="K81" s="38"/>
      <c r="L81" s="38"/>
      <c r="M81" s="38"/>
      <c r="N81" s="38"/>
      <c r="O81" s="38"/>
      <c r="P81" s="38"/>
      <c r="Q81" s="38"/>
      <c r="R81" s="38"/>
      <c r="S81" s="38"/>
      <c r="T81" s="38"/>
      <c r="U81" s="38"/>
      <c r="V81" s="38"/>
      <c r="W81" s="38"/>
      <c r="X81" s="38"/>
      <c r="Y81" s="38"/>
    </row>
    <row r="82" spans="1:25" s="442" customFormat="1" ht="20.25" customHeight="1">
      <c r="A82" s="1043"/>
      <c r="B82" s="1004"/>
      <c r="C82" s="1005"/>
      <c r="D82" s="1005"/>
      <c r="E82" s="1039"/>
      <c r="F82" s="593"/>
      <c r="G82" s="1022"/>
      <c r="H82" s="1022"/>
      <c r="I82" s="592"/>
      <c r="J82" s="38"/>
      <c r="K82" s="38"/>
      <c r="L82" s="38"/>
      <c r="M82" s="38"/>
      <c r="N82" s="38"/>
      <c r="O82" s="38"/>
      <c r="P82" s="38"/>
      <c r="Q82" s="38"/>
      <c r="R82" s="38"/>
      <c r="S82" s="38"/>
      <c r="T82" s="38"/>
      <c r="U82" s="38"/>
      <c r="V82" s="38"/>
      <c r="W82" s="38"/>
      <c r="X82" s="38"/>
      <c r="Y82" s="38"/>
    </row>
    <row r="83" spans="1:25" s="442" customFormat="1" ht="21" customHeight="1">
      <c r="A83" s="1043"/>
      <c r="B83" s="1004"/>
      <c r="C83" s="1005"/>
      <c r="D83" s="1005"/>
      <c r="E83" s="1039"/>
      <c r="F83" s="593"/>
      <c r="G83" s="1022"/>
      <c r="H83" s="1022"/>
      <c r="I83" s="592"/>
      <c r="J83" s="38"/>
      <c r="K83" s="38"/>
      <c r="L83" s="38"/>
      <c r="M83" s="38"/>
      <c r="N83" s="38"/>
      <c r="O83" s="38"/>
      <c r="P83" s="38"/>
      <c r="Q83" s="38"/>
      <c r="R83" s="38"/>
      <c r="S83" s="38"/>
      <c r="T83" s="38"/>
      <c r="U83" s="38"/>
      <c r="V83" s="38"/>
      <c r="W83" s="38"/>
      <c r="X83" s="38"/>
      <c r="Y83" s="38"/>
    </row>
    <row r="84" spans="1:25" s="442" customFormat="1" ht="24.95" customHeight="1">
      <c r="A84" s="489"/>
      <c r="B84" s="491"/>
      <c r="E84" s="43" t="s">
        <v>721</v>
      </c>
      <c r="F84" s="593"/>
      <c r="G84" s="1022"/>
      <c r="H84" s="1022"/>
      <c r="I84" s="592"/>
      <c r="J84" s="38"/>
      <c r="K84" s="38"/>
      <c r="L84" s="38"/>
      <c r="M84" s="38"/>
      <c r="N84" s="38"/>
      <c r="O84" s="38"/>
      <c r="P84" s="38"/>
      <c r="Q84" s="38"/>
      <c r="R84" s="38"/>
      <c r="S84" s="38"/>
      <c r="T84" s="38"/>
      <c r="U84" s="38"/>
      <c r="V84" s="38"/>
      <c r="W84" s="38"/>
      <c r="X84" s="38"/>
      <c r="Y84" s="38"/>
    </row>
    <row r="85" spans="1:25" s="442" customFormat="1" ht="24.95" customHeight="1">
      <c r="A85" s="489"/>
      <c r="B85" s="491"/>
      <c r="E85" s="43" t="s">
        <v>25</v>
      </c>
      <c r="F85" s="593"/>
      <c r="G85" s="1022"/>
      <c r="H85" s="1022"/>
      <c r="I85" s="592"/>
      <c r="J85" s="38"/>
      <c r="K85" s="38"/>
      <c r="L85" s="38"/>
      <c r="M85" s="38"/>
      <c r="N85" s="38"/>
      <c r="O85" s="38"/>
      <c r="P85" s="38"/>
      <c r="Q85" s="38"/>
      <c r="R85" s="38"/>
      <c r="S85" s="38"/>
      <c r="T85" s="38"/>
      <c r="U85" s="38"/>
      <c r="V85" s="38"/>
      <c r="W85" s="38"/>
      <c r="X85" s="38"/>
      <c r="Y85" s="38"/>
    </row>
    <row r="86" spans="1:25" s="442" customFormat="1" ht="24.95" customHeight="1">
      <c r="A86" s="489"/>
      <c r="B86" s="492"/>
      <c r="C86" s="493"/>
      <c r="D86" s="493"/>
      <c r="E86" s="494" t="s">
        <v>722</v>
      </c>
      <c r="F86" s="593"/>
      <c r="G86" s="1022"/>
      <c r="H86" s="1022"/>
      <c r="I86" s="592"/>
      <c r="J86" s="38"/>
      <c r="K86" s="38"/>
      <c r="L86" s="38"/>
      <c r="M86" s="38"/>
      <c r="N86" s="38"/>
      <c r="O86" s="38"/>
      <c r="P86" s="38"/>
      <c r="Q86" s="38"/>
      <c r="R86" s="38"/>
      <c r="S86" s="38"/>
      <c r="T86" s="38"/>
      <c r="U86" s="38"/>
      <c r="V86" s="38"/>
      <c r="W86" s="38"/>
      <c r="X86" s="38"/>
      <c r="Y86" s="38"/>
    </row>
    <row r="87" spans="1:25" s="442" customFormat="1" ht="20.25" customHeight="1">
      <c r="A87" s="489"/>
      <c r="B87" s="64"/>
      <c r="C87" s="64"/>
      <c r="D87" s="64"/>
      <c r="E87" s="43"/>
      <c r="F87" s="99"/>
      <c r="G87" s="99"/>
      <c r="H87" s="99"/>
      <c r="I87" s="99"/>
      <c r="J87" s="38"/>
      <c r="K87" s="38"/>
      <c r="L87" s="38"/>
      <c r="M87" s="38"/>
      <c r="N87" s="38"/>
      <c r="O87" s="38"/>
      <c r="P87" s="38"/>
      <c r="Q87" s="38"/>
      <c r="R87" s="38"/>
      <c r="S87" s="38"/>
      <c r="T87" s="38"/>
      <c r="U87" s="38"/>
      <c r="V87" s="38"/>
      <c r="W87" s="38"/>
      <c r="X87" s="38"/>
      <c r="Y87" s="38"/>
    </row>
    <row r="88" spans="1:25" s="442" customFormat="1" ht="18.75" customHeight="1">
      <c r="A88" s="489"/>
      <c r="B88" s="500"/>
      <c r="C88" s="500"/>
      <c r="D88" s="500"/>
      <c r="E88" s="500"/>
      <c r="F88" s="502"/>
      <c r="G88" s="502"/>
      <c r="H88" s="502"/>
      <c r="I88" s="502"/>
      <c r="J88" s="38"/>
      <c r="K88" s="38"/>
      <c r="L88" s="38"/>
      <c r="M88" s="38"/>
      <c r="N88" s="38"/>
      <c r="O88" s="38"/>
      <c r="P88" s="38"/>
      <c r="Q88" s="38"/>
      <c r="R88" s="38"/>
      <c r="S88" s="38"/>
      <c r="T88" s="38"/>
      <c r="U88" s="38"/>
      <c r="V88" s="38"/>
      <c r="W88" s="38"/>
      <c r="X88" s="38"/>
      <c r="Y88" s="38"/>
    </row>
    <row r="89" spans="1:25" s="442" customFormat="1" ht="74.25" customHeight="1">
      <c r="A89" s="489">
        <v>4</v>
      </c>
      <c r="B89" s="1027" t="s">
        <v>811</v>
      </c>
      <c r="C89" s="1008"/>
      <c r="D89" s="1008"/>
      <c r="E89" s="1008"/>
      <c r="F89" s="507"/>
      <c r="G89" s="506"/>
      <c r="H89" s="507"/>
      <c r="I89" s="507"/>
      <c r="J89" s="38"/>
      <c r="K89" s="38"/>
      <c r="L89" s="38"/>
      <c r="M89" s="38"/>
      <c r="N89" s="38"/>
      <c r="O89" s="38"/>
      <c r="P89" s="38"/>
      <c r="Q89" s="38"/>
      <c r="R89" s="38"/>
      <c r="S89" s="38"/>
      <c r="T89" s="38"/>
      <c r="U89" s="38"/>
      <c r="V89" s="38"/>
      <c r="W89" s="38"/>
      <c r="X89" s="38"/>
      <c r="Y89" s="38"/>
    </row>
    <row r="90" spans="1:25" s="442" customFormat="1" ht="20.25" customHeight="1">
      <c r="A90" s="489"/>
      <c r="B90" s="497"/>
      <c r="C90" s="64"/>
      <c r="D90" s="64"/>
      <c r="E90" s="43"/>
      <c r="F90" s="99"/>
      <c r="G90" s="99"/>
      <c r="H90" s="99"/>
      <c r="I90" s="99"/>
      <c r="J90" s="38"/>
      <c r="K90" s="38"/>
      <c r="L90" s="38"/>
      <c r="M90" s="38"/>
      <c r="N90" s="38"/>
      <c r="O90" s="38"/>
      <c r="P90" s="38"/>
      <c r="Q90" s="38"/>
      <c r="R90" s="38"/>
      <c r="S90" s="38"/>
      <c r="T90" s="38"/>
      <c r="U90" s="38"/>
      <c r="V90" s="38"/>
      <c r="W90" s="38"/>
      <c r="X90" s="38"/>
      <c r="Y90" s="38"/>
    </row>
    <row r="91" spans="1:25" s="442" customFormat="1" ht="69" customHeight="1">
      <c r="A91" s="489">
        <v>5</v>
      </c>
      <c r="B91" s="1046" t="s">
        <v>813</v>
      </c>
      <c r="C91" s="1005"/>
      <c r="D91" s="1005"/>
      <c r="E91" s="1005"/>
      <c r="F91" s="507"/>
      <c r="G91" s="506"/>
      <c r="H91" s="507"/>
      <c r="I91" s="507"/>
      <c r="J91" s="38"/>
      <c r="K91" s="38"/>
      <c r="L91" s="38"/>
      <c r="M91" s="38"/>
      <c r="N91" s="38"/>
      <c r="O91" s="38"/>
      <c r="P91" s="38"/>
      <c r="Q91" s="38"/>
      <c r="R91" s="38"/>
      <c r="S91" s="38"/>
      <c r="T91" s="38"/>
      <c r="U91" s="38"/>
      <c r="V91" s="38"/>
      <c r="W91" s="38"/>
      <c r="X91" s="38"/>
      <c r="Y91" s="38"/>
    </row>
    <row r="92" spans="1:25" s="442" customFormat="1" ht="13.5" customHeight="1">
      <c r="B92" s="497"/>
      <c r="C92" s="64"/>
      <c r="D92" s="64"/>
      <c r="E92" s="43"/>
      <c r="F92" s="99"/>
      <c r="G92" s="99"/>
      <c r="H92" s="99"/>
      <c r="I92" s="498"/>
      <c r="J92" s="38"/>
      <c r="K92" s="38"/>
      <c r="L92" s="38"/>
      <c r="M92" s="38"/>
      <c r="N92" s="38"/>
      <c r="O92" s="38"/>
      <c r="P92" s="38"/>
      <c r="Q92" s="38"/>
      <c r="R92" s="38"/>
      <c r="S92" s="38"/>
      <c r="T92" s="38"/>
      <c r="U92" s="38"/>
      <c r="V92" s="38"/>
      <c r="W92" s="38"/>
      <c r="X92" s="38"/>
      <c r="Y92" s="38"/>
    </row>
    <row r="93" spans="1:25" s="442" customFormat="1" ht="34.5" hidden="1" customHeight="1">
      <c r="A93" s="489"/>
      <c r="B93" s="1004"/>
      <c r="C93" s="1005"/>
      <c r="D93" s="1005"/>
      <c r="E93" s="1023"/>
      <c r="F93" s="1017"/>
      <c r="G93" s="1018"/>
      <c r="H93" s="1017"/>
      <c r="I93" s="1018"/>
      <c r="J93" s="38"/>
      <c r="K93" s="38"/>
      <c r="L93" s="38"/>
      <c r="M93" s="38"/>
      <c r="N93" s="38"/>
      <c r="O93" s="38"/>
      <c r="P93" s="38"/>
      <c r="Q93" s="38"/>
      <c r="R93" s="38"/>
      <c r="S93" s="38"/>
      <c r="T93" s="38"/>
      <c r="U93" s="38"/>
      <c r="V93" s="38"/>
      <c r="W93" s="38"/>
      <c r="X93" s="38"/>
      <c r="Y93" s="38"/>
    </row>
    <row r="94" spans="1:25" s="442" customFormat="1" ht="37.5" customHeight="1">
      <c r="A94" s="489">
        <v>6</v>
      </c>
      <c r="B94" s="1004" t="s">
        <v>812</v>
      </c>
      <c r="C94" s="1005"/>
      <c r="D94" s="1005"/>
      <c r="E94" s="1005"/>
      <c r="F94" s="507"/>
      <c r="G94" s="506"/>
      <c r="H94" s="507"/>
      <c r="I94" s="507"/>
      <c r="J94" s="38"/>
      <c r="K94" s="38"/>
      <c r="L94" s="38"/>
      <c r="M94" s="38"/>
      <c r="N94" s="38"/>
      <c r="O94" s="38"/>
      <c r="P94" s="38"/>
      <c r="Q94" s="38"/>
      <c r="R94" s="38"/>
      <c r="S94" s="38"/>
      <c r="T94" s="38"/>
      <c r="U94" s="38"/>
      <c r="V94" s="38"/>
      <c r="W94" s="38"/>
      <c r="X94" s="38"/>
      <c r="Y94" s="38"/>
    </row>
    <row r="95" spans="1:25" s="442" customFormat="1" ht="14.25" customHeight="1">
      <c r="B95" s="497"/>
      <c r="C95" s="64"/>
      <c r="D95" s="64"/>
      <c r="E95" s="43"/>
      <c r="F95" s="99"/>
      <c r="G95" s="99"/>
      <c r="H95" s="99"/>
      <c r="I95" s="498"/>
      <c r="J95" s="38"/>
      <c r="K95" s="38"/>
      <c r="L95" s="38"/>
      <c r="M95" s="38"/>
      <c r="N95" s="38"/>
      <c r="O95" s="38"/>
      <c r="P95" s="38"/>
      <c r="Q95" s="38"/>
      <c r="R95" s="38"/>
      <c r="S95" s="38"/>
      <c r="T95" s="38"/>
      <c r="U95" s="38"/>
      <c r="V95" s="38"/>
      <c r="W95" s="38"/>
      <c r="X95" s="38"/>
      <c r="Y95" s="38"/>
    </row>
    <row r="96" spans="1:25" s="442" customFormat="1" ht="40.5" customHeight="1">
      <c r="A96" s="489">
        <v>7</v>
      </c>
      <c r="B96" s="1004" t="s">
        <v>723</v>
      </c>
      <c r="C96" s="1005"/>
      <c r="D96" s="1005"/>
      <c r="E96" s="1039"/>
      <c r="F96" s="505"/>
      <c r="G96" s="506"/>
      <c r="H96" s="507"/>
      <c r="I96" s="507"/>
      <c r="J96" s="38"/>
      <c r="K96" s="38"/>
      <c r="L96" s="38"/>
      <c r="M96" s="38"/>
      <c r="N96" s="38"/>
      <c r="O96" s="38"/>
      <c r="P96" s="38"/>
      <c r="Q96" s="38"/>
      <c r="R96" s="38"/>
      <c r="S96" s="38"/>
      <c r="T96" s="38"/>
      <c r="U96" s="38"/>
      <c r="V96" s="38"/>
      <c r="W96" s="38"/>
      <c r="X96" s="38"/>
      <c r="Y96" s="38"/>
    </row>
    <row r="97" spans="1:25" s="442" customFormat="1" ht="11.25" customHeight="1">
      <c r="A97" s="489"/>
      <c r="B97" s="497"/>
      <c r="C97" s="64"/>
      <c r="D97" s="64"/>
      <c r="E97" s="43"/>
      <c r="F97" s="99"/>
      <c r="G97" s="99"/>
      <c r="H97" s="99"/>
      <c r="I97" s="498"/>
      <c r="J97" s="38"/>
      <c r="K97" s="38"/>
      <c r="L97" s="38"/>
      <c r="M97" s="38"/>
      <c r="N97" s="38"/>
      <c r="O97" s="38"/>
      <c r="P97" s="38"/>
      <c r="Q97" s="38"/>
      <c r="R97" s="38"/>
      <c r="S97" s="38"/>
      <c r="T97" s="38"/>
      <c r="U97" s="38"/>
      <c r="V97" s="38"/>
      <c r="W97" s="38"/>
      <c r="X97" s="38"/>
      <c r="Y97" s="38"/>
    </row>
    <row r="98" spans="1:25" s="442" customFormat="1" ht="40.5" customHeight="1">
      <c r="A98" s="489">
        <v>8</v>
      </c>
      <c r="B98" s="1004" t="s">
        <v>814</v>
      </c>
      <c r="C98" s="1005"/>
      <c r="D98" s="1005"/>
      <c r="E98" s="1039"/>
      <c r="F98" s="505"/>
      <c r="G98" s="506"/>
      <c r="H98" s="507"/>
      <c r="I98" s="507"/>
      <c r="J98" s="38"/>
      <c r="K98" s="38"/>
      <c r="L98" s="38"/>
      <c r="M98" s="38"/>
      <c r="N98" s="38"/>
      <c r="O98" s="38"/>
      <c r="P98" s="38"/>
      <c r="Q98" s="38"/>
      <c r="R98" s="38"/>
      <c r="S98" s="38"/>
      <c r="T98" s="38"/>
      <c r="U98" s="38"/>
      <c r="V98" s="38"/>
      <c r="W98" s="38"/>
      <c r="X98" s="38"/>
      <c r="Y98" s="38"/>
    </row>
    <row r="99" spans="1:25" s="442" customFormat="1" ht="11.25" customHeight="1">
      <c r="B99" s="497"/>
      <c r="C99" s="64"/>
      <c r="D99" s="64"/>
      <c r="E99" s="43"/>
      <c r="F99" s="99"/>
      <c r="G99" s="99"/>
      <c r="H99" s="99"/>
      <c r="I99" s="498"/>
      <c r="J99" s="38"/>
      <c r="K99" s="38"/>
      <c r="L99" s="38"/>
      <c r="M99" s="38"/>
      <c r="N99" s="38"/>
      <c r="O99" s="38"/>
      <c r="P99" s="38"/>
      <c r="Q99" s="38"/>
      <c r="R99" s="38"/>
      <c r="S99" s="38"/>
      <c r="T99" s="38"/>
      <c r="U99" s="38"/>
      <c r="V99" s="38"/>
      <c r="W99" s="38"/>
      <c r="X99" s="38"/>
      <c r="Y99" s="38"/>
    </row>
    <row r="100" spans="1:25" s="442" customFormat="1" ht="24.95" customHeight="1">
      <c r="A100" s="489">
        <v>9</v>
      </c>
      <c r="B100" s="1006" t="s">
        <v>724</v>
      </c>
      <c r="C100" s="1007"/>
      <c r="D100" s="1007"/>
      <c r="E100" s="1007"/>
      <c r="F100" s="509"/>
      <c r="G100" s="588"/>
      <c r="H100" s="508"/>
      <c r="I100" s="509"/>
      <c r="J100" s="38"/>
      <c r="K100" s="38"/>
      <c r="L100" s="38"/>
      <c r="M100" s="38"/>
      <c r="N100" s="38"/>
      <c r="O100" s="38"/>
      <c r="P100" s="38"/>
      <c r="Q100" s="38"/>
      <c r="R100" s="38"/>
      <c r="S100" s="38"/>
      <c r="T100" s="38"/>
      <c r="U100" s="38"/>
      <c r="V100" s="38"/>
      <c r="W100" s="38"/>
      <c r="X100" s="38"/>
      <c r="Y100" s="38"/>
    </row>
    <row r="101" spans="1:25" s="442" customFormat="1" ht="35.25" customHeight="1">
      <c r="A101" s="489"/>
      <c r="B101" s="1004" t="s">
        <v>725</v>
      </c>
      <c r="C101" s="1005"/>
      <c r="D101" s="1005"/>
      <c r="E101" s="1005"/>
      <c r="F101" s="511"/>
      <c r="G101" s="589"/>
      <c r="H101" s="510"/>
      <c r="I101" s="511"/>
      <c r="J101" s="38"/>
      <c r="K101" s="38"/>
      <c r="L101" s="38"/>
      <c r="M101" s="38"/>
      <c r="N101" s="38"/>
      <c r="O101" s="38"/>
      <c r="P101" s="38"/>
      <c r="Q101" s="38"/>
      <c r="R101" s="38"/>
      <c r="S101" s="38"/>
      <c r="T101" s="38"/>
      <c r="U101" s="38"/>
      <c r="V101" s="38"/>
      <c r="W101" s="38"/>
      <c r="X101" s="38"/>
      <c r="Y101" s="38"/>
    </row>
    <row r="102" spans="1:25" s="442" customFormat="1" ht="21" customHeight="1">
      <c r="A102" s="489"/>
      <c r="B102" s="501"/>
      <c r="C102" s="101"/>
      <c r="D102" s="101"/>
      <c r="E102" s="101"/>
      <c r="F102" s="511"/>
      <c r="G102" s="589"/>
      <c r="H102" s="510"/>
      <c r="I102" s="511"/>
      <c r="J102" s="38"/>
      <c r="K102" s="38"/>
      <c r="L102" s="38"/>
      <c r="M102" s="38"/>
      <c r="N102" s="38"/>
      <c r="O102" s="38"/>
      <c r="P102" s="38"/>
      <c r="Q102" s="38"/>
      <c r="R102" s="38"/>
      <c r="S102" s="38"/>
      <c r="T102" s="38"/>
      <c r="U102" s="38"/>
      <c r="V102" s="38"/>
      <c r="W102" s="38"/>
      <c r="X102" s="38"/>
      <c r="Y102" s="38"/>
    </row>
    <row r="103" spans="1:25" s="442" customFormat="1" ht="24.75" customHeight="1">
      <c r="B103" s="582"/>
      <c r="C103" s="583"/>
      <c r="D103" s="583"/>
      <c r="E103" s="590"/>
      <c r="F103" s="626" t="s">
        <v>815</v>
      </c>
      <c r="G103" s="626" t="s">
        <v>815</v>
      </c>
      <c r="H103" s="591"/>
      <c r="I103" s="627" t="s">
        <v>815</v>
      </c>
      <c r="J103" s="38"/>
      <c r="K103" s="38"/>
      <c r="L103" s="38"/>
      <c r="M103" s="38"/>
      <c r="N103" s="38"/>
      <c r="O103" s="38"/>
      <c r="P103" s="38"/>
      <c r="Q103" s="38"/>
      <c r="R103" s="38"/>
      <c r="S103" s="38"/>
      <c r="T103" s="38"/>
      <c r="U103" s="38"/>
      <c r="V103" s="38"/>
      <c r="W103" s="38"/>
      <c r="X103" s="38"/>
      <c r="Y103" s="38"/>
    </row>
    <row r="104" spans="1:25" s="442" customFormat="1" ht="18.75" customHeight="1">
      <c r="A104" s="489"/>
      <c r="B104" s="500"/>
      <c r="C104" s="500"/>
      <c r="D104" s="500"/>
      <c r="E104" s="500"/>
      <c r="F104" s="500"/>
      <c r="G104" s="500"/>
      <c r="H104" s="500"/>
      <c r="I104" s="500"/>
      <c r="J104" s="38"/>
      <c r="K104" s="38"/>
      <c r="L104" s="38"/>
      <c r="M104" s="38"/>
      <c r="N104" s="38"/>
      <c r="O104" s="38"/>
      <c r="P104" s="38"/>
      <c r="Q104" s="38"/>
      <c r="R104" s="38"/>
      <c r="S104" s="38"/>
      <c r="T104" s="38"/>
      <c r="U104" s="38"/>
      <c r="V104" s="38"/>
      <c r="W104" s="38"/>
      <c r="X104" s="38"/>
      <c r="Y104" s="38"/>
    </row>
    <row r="105" spans="1:25" s="442" customFormat="1" ht="36.75" customHeight="1">
      <c r="A105" s="489">
        <v>10</v>
      </c>
      <c r="B105" s="1034" t="s">
        <v>726</v>
      </c>
      <c r="C105" s="1035"/>
      <c r="D105" s="1035"/>
      <c r="E105" s="1042"/>
      <c r="F105" s="505"/>
      <c r="G105" s="506"/>
      <c r="H105" s="507"/>
      <c r="I105" s="507"/>
      <c r="J105" s="38"/>
      <c r="K105" s="38"/>
      <c r="L105" s="38"/>
      <c r="M105" s="38"/>
      <c r="N105" s="38"/>
      <c r="O105" s="38"/>
      <c r="P105" s="38"/>
      <c r="Q105" s="38"/>
      <c r="R105" s="38"/>
      <c r="S105" s="38"/>
      <c r="T105" s="38"/>
      <c r="U105" s="38"/>
      <c r="V105" s="38"/>
      <c r="W105" s="38"/>
      <c r="X105" s="38"/>
      <c r="Y105" s="38"/>
    </row>
    <row r="106" spans="1:25" s="442" customFormat="1" ht="18.75" customHeight="1">
      <c r="A106" s="489"/>
      <c r="B106" s="500"/>
      <c r="C106" s="500"/>
      <c r="D106" s="500"/>
      <c r="E106" s="500"/>
      <c r="F106" s="500"/>
      <c r="G106" s="500"/>
      <c r="H106" s="500"/>
      <c r="I106" s="500"/>
      <c r="J106" s="38"/>
      <c r="K106" s="38"/>
      <c r="L106" s="38"/>
      <c r="M106" s="38"/>
      <c r="N106" s="38"/>
      <c r="O106" s="38"/>
      <c r="P106" s="38"/>
      <c r="Q106" s="38"/>
      <c r="R106" s="38"/>
      <c r="S106" s="38"/>
      <c r="T106" s="38"/>
      <c r="U106" s="38"/>
      <c r="V106" s="38"/>
      <c r="W106" s="38"/>
      <c r="X106" s="38"/>
      <c r="Y106" s="38"/>
    </row>
    <row r="107" spans="1:25" s="442" customFormat="1" ht="18.75" customHeight="1">
      <c r="A107" s="489"/>
      <c r="B107" s="500"/>
      <c r="C107" s="500"/>
      <c r="D107" s="500"/>
      <c r="E107" s="500"/>
      <c r="F107" s="500"/>
      <c r="G107" s="500"/>
      <c r="H107" s="500"/>
      <c r="I107" s="500"/>
      <c r="J107" s="38"/>
      <c r="K107" s="38"/>
      <c r="L107" s="38"/>
      <c r="M107" s="38"/>
      <c r="N107" s="38"/>
      <c r="O107" s="38"/>
      <c r="P107" s="38"/>
      <c r="Q107" s="38"/>
      <c r="R107" s="38"/>
      <c r="S107" s="38"/>
      <c r="T107" s="38"/>
      <c r="U107" s="38"/>
      <c r="V107" s="38"/>
      <c r="W107" s="38"/>
      <c r="X107" s="38"/>
      <c r="Y107" s="38"/>
    </row>
    <row r="108" spans="1:25" s="442" customFormat="1" ht="24" customHeight="1">
      <c r="B108" s="1040" t="s">
        <v>727</v>
      </c>
      <c r="C108" s="1040"/>
      <c r="D108" s="164"/>
      <c r="E108" s="164"/>
      <c r="F108" s="164"/>
      <c r="G108" s="164"/>
      <c r="H108" s="164"/>
      <c r="I108" s="164"/>
    </row>
    <row r="109" spans="1:25" s="442" customFormat="1" ht="24.75" customHeight="1">
      <c r="A109" s="64"/>
      <c r="B109" s="1041" t="s">
        <v>791</v>
      </c>
      <c r="C109" s="1041"/>
      <c r="D109" s="1041"/>
      <c r="E109" s="1041"/>
      <c r="F109" s="1041"/>
      <c r="G109" s="1041"/>
      <c r="H109" s="1041"/>
      <c r="I109" s="1041"/>
      <c r="J109" s="64"/>
    </row>
    <row r="110" spans="1:25" s="442" customFormat="1" ht="15.75" customHeight="1">
      <c r="A110" s="64"/>
      <c r="B110" s="29"/>
      <c r="C110" s="99"/>
      <c r="D110" s="99"/>
      <c r="E110" s="99"/>
      <c r="F110" s="99"/>
      <c r="G110" s="99"/>
      <c r="H110" s="99"/>
      <c r="I110" s="99"/>
      <c r="J110" s="64"/>
    </row>
    <row r="111" spans="1:25" s="442" customFormat="1" ht="48.75" customHeight="1">
      <c r="A111" s="51" t="s">
        <v>817</v>
      </c>
      <c r="B111" s="1037" t="s">
        <v>792</v>
      </c>
      <c r="C111" s="1038"/>
      <c r="D111" s="1038"/>
      <c r="E111" s="1038"/>
      <c r="F111" s="1031"/>
      <c r="G111" s="1032"/>
      <c r="H111" s="1032"/>
      <c r="I111" s="1033"/>
      <c r="J111" s="52"/>
      <c r="K111" s="52"/>
      <c r="L111" s="52"/>
      <c r="M111" s="52"/>
      <c r="N111" s="89"/>
      <c r="O111" s="52"/>
      <c r="P111" s="52"/>
      <c r="Q111" s="52"/>
      <c r="R111" s="52"/>
      <c r="S111" s="52"/>
      <c r="T111" s="52"/>
      <c r="U111" s="52"/>
      <c r="V111" s="52"/>
      <c r="W111" s="52"/>
      <c r="X111" s="52"/>
      <c r="Y111" s="52"/>
    </row>
    <row r="112" spans="1:25" s="442" customFormat="1" ht="48.75" customHeight="1">
      <c r="A112" s="51" t="s">
        <v>818</v>
      </c>
      <c r="B112" s="1037" t="s">
        <v>816</v>
      </c>
      <c r="C112" s="1038"/>
      <c r="D112" s="1038"/>
      <c r="E112" s="1038"/>
      <c r="F112" s="1019"/>
      <c r="G112" s="1020"/>
      <c r="H112" s="1020"/>
      <c r="I112" s="1018"/>
      <c r="J112" s="52"/>
      <c r="K112" s="52"/>
      <c r="L112" s="52"/>
      <c r="M112" s="52"/>
      <c r="N112" s="89"/>
      <c r="O112" s="52"/>
      <c r="P112" s="52"/>
      <c r="Q112" s="52"/>
      <c r="R112" s="52"/>
      <c r="S112" s="52"/>
      <c r="T112" s="52"/>
      <c r="U112" s="52"/>
      <c r="V112" s="52"/>
      <c r="W112" s="52"/>
      <c r="X112" s="52"/>
      <c r="Y112" s="52"/>
    </row>
    <row r="113" spans="1:25" s="442" customFormat="1" ht="81.75" customHeight="1">
      <c r="A113" s="51" t="s">
        <v>819</v>
      </c>
      <c r="B113" s="1028" t="s">
        <v>799</v>
      </c>
      <c r="C113" s="1029"/>
      <c r="D113" s="1029"/>
      <c r="E113" s="1030"/>
      <c r="F113" s="1031"/>
      <c r="G113" s="1032"/>
      <c r="H113" s="1032"/>
      <c r="I113" s="1033"/>
      <c r="J113" s="52"/>
      <c r="K113" s="52"/>
      <c r="L113" s="52"/>
      <c r="M113" s="52"/>
      <c r="N113" s="310"/>
      <c r="O113" s="52"/>
      <c r="P113" s="52"/>
      <c r="Q113" s="52"/>
      <c r="R113" s="52"/>
      <c r="S113" s="52"/>
      <c r="T113" s="52"/>
      <c r="U113" s="52"/>
      <c r="V113" s="52"/>
      <c r="W113" s="52"/>
      <c r="X113" s="52"/>
      <c r="Y113" s="52"/>
    </row>
    <row r="114" spans="1:25" s="442" customFormat="1" ht="15.75" customHeight="1">
      <c r="A114" s="64"/>
      <c r="B114" s="29"/>
      <c r="C114" s="99"/>
      <c r="D114" s="99"/>
      <c r="E114" s="99"/>
      <c r="F114" s="99"/>
      <c r="G114" s="99"/>
      <c r="H114" s="99"/>
      <c r="I114" s="99"/>
      <c r="J114" s="64"/>
    </row>
    <row r="115" spans="1:25" s="442" customFormat="1" ht="38.25" customHeight="1">
      <c r="A115" s="489">
        <v>1</v>
      </c>
      <c r="B115" s="1034" t="s">
        <v>718</v>
      </c>
      <c r="C115" s="1035"/>
      <c r="D115" s="1035"/>
      <c r="E115" s="1036"/>
      <c r="F115" s="505"/>
      <c r="G115" s="506"/>
      <c r="H115" s="507"/>
      <c r="I115" s="507"/>
      <c r="J115" s="38"/>
      <c r="K115" s="38"/>
      <c r="L115" s="38"/>
      <c r="M115" s="38"/>
      <c r="N115" s="310"/>
      <c r="O115" s="38"/>
      <c r="P115" s="38"/>
      <c r="Q115" s="38"/>
      <c r="R115" s="38"/>
      <c r="S115" s="38"/>
      <c r="T115" s="38"/>
      <c r="U115" s="38"/>
      <c r="V115" s="38"/>
      <c r="W115" s="38"/>
      <c r="X115" s="38"/>
      <c r="Y115" s="38"/>
    </row>
    <row r="116" spans="1:25" s="442" customFormat="1" ht="14.25" customHeight="1">
      <c r="A116" s="490"/>
      <c r="B116" s="89"/>
      <c r="C116" s="89"/>
      <c r="D116" s="89"/>
      <c r="E116" s="89"/>
      <c r="F116" s="95"/>
      <c r="G116" s="95"/>
      <c r="H116" s="95"/>
      <c r="I116" s="95"/>
      <c r="J116" s="38"/>
      <c r="K116" s="38"/>
      <c r="L116" s="38"/>
      <c r="M116" s="38"/>
      <c r="N116" s="38"/>
      <c r="O116" s="38"/>
      <c r="P116" s="38"/>
      <c r="Q116" s="38"/>
      <c r="R116" s="38"/>
      <c r="S116" s="38"/>
      <c r="T116" s="38"/>
      <c r="U116" s="38"/>
      <c r="V116" s="38"/>
      <c r="W116" s="38"/>
      <c r="X116" s="38"/>
      <c r="Y116" s="38"/>
    </row>
    <row r="117" spans="1:25" s="442" customFormat="1" ht="35.25" customHeight="1">
      <c r="A117" s="489">
        <v>2</v>
      </c>
      <c r="B117" s="1034" t="s">
        <v>719</v>
      </c>
      <c r="C117" s="1035"/>
      <c r="D117" s="1035"/>
      <c r="E117" s="1035"/>
      <c r="F117" s="505"/>
      <c r="G117" s="506"/>
      <c r="H117" s="507"/>
      <c r="I117" s="507"/>
      <c r="J117" s="38"/>
      <c r="K117" s="38"/>
      <c r="L117" s="38"/>
      <c r="M117" s="38"/>
      <c r="N117" s="38"/>
      <c r="O117" s="38"/>
      <c r="P117" s="38"/>
      <c r="Q117" s="38"/>
      <c r="R117" s="38"/>
      <c r="S117" s="38"/>
      <c r="T117" s="38"/>
      <c r="U117" s="38"/>
      <c r="V117" s="38"/>
      <c r="W117" s="38"/>
      <c r="X117" s="38"/>
      <c r="Y117" s="38"/>
    </row>
    <row r="118" spans="1:25" s="442" customFormat="1" ht="14.25" customHeight="1">
      <c r="A118" s="490"/>
      <c r="B118" s="95"/>
      <c r="C118" s="95"/>
      <c r="D118" s="95"/>
      <c r="E118" s="95"/>
      <c r="F118" s="95"/>
      <c r="G118" s="95"/>
      <c r="H118" s="95"/>
      <c r="I118" s="95"/>
      <c r="J118" s="38"/>
      <c r="K118" s="38"/>
      <c r="L118" s="38"/>
      <c r="M118" s="38"/>
      <c r="N118" s="38"/>
      <c r="O118" s="38"/>
      <c r="P118" s="38"/>
      <c r="Q118" s="38"/>
      <c r="R118" s="38"/>
      <c r="S118" s="38"/>
      <c r="T118" s="38"/>
      <c r="U118" s="38"/>
      <c r="V118" s="38"/>
      <c r="W118" s="38"/>
      <c r="X118" s="38"/>
      <c r="Y118" s="38"/>
    </row>
    <row r="119" spans="1:25" s="442" customFormat="1" ht="34.5" customHeight="1">
      <c r="A119" s="1026">
        <v>3</v>
      </c>
      <c r="B119" s="1027" t="s">
        <v>728</v>
      </c>
      <c r="C119" s="1008"/>
      <c r="D119" s="1008"/>
      <c r="E119" s="1008"/>
      <c r="F119" s="505"/>
      <c r="G119" s="506"/>
      <c r="H119" s="507"/>
      <c r="I119" s="507"/>
      <c r="J119" s="38"/>
      <c r="K119" s="38"/>
      <c r="L119" s="38"/>
      <c r="M119" s="38"/>
      <c r="N119" s="38"/>
      <c r="O119" s="38"/>
      <c r="P119" s="38"/>
      <c r="Q119" s="38"/>
      <c r="R119" s="38"/>
      <c r="S119" s="38"/>
      <c r="T119" s="38"/>
      <c r="U119" s="38"/>
      <c r="V119" s="38"/>
      <c r="W119" s="38"/>
      <c r="X119" s="38"/>
      <c r="Y119" s="38"/>
    </row>
    <row r="120" spans="1:25" s="442" customFormat="1" ht="27.75" customHeight="1">
      <c r="A120" s="1026"/>
      <c r="B120" s="1004"/>
      <c r="C120" s="1005"/>
      <c r="D120" s="1005"/>
      <c r="E120" s="1005"/>
      <c r="F120" s="505"/>
      <c r="G120" s="506"/>
      <c r="H120" s="507"/>
      <c r="I120" s="507"/>
      <c r="J120" s="38"/>
      <c r="K120" s="38"/>
      <c r="L120" s="38"/>
      <c r="M120" s="38"/>
      <c r="N120" s="38"/>
      <c r="O120" s="38"/>
      <c r="P120" s="38"/>
      <c r="Q120" s="38"/>
      <c r="R120" s="38"/>
      <c r="S120" s="38"/>
      <c r="T120" s="38"/>
      <c r="U120" s="38"/>
      <c r="V120" s="38"/>
      <c r="W120" s="38"/>
      <c r="X120" s="38"/>
      <c r="Y120" s="38"/>
    </row>
    <row r="121" spans="1:25" s="442" customFormat="1" ht="31.5" customHeight="1">
      <c r="A121" s="489"/>
      <c r="B121" s="491"/>
      <c r="E121" s="43" t="s">
        <v>721</v>
      </c>
      <c r="F121" s="505"/>
      <c r="G121" s="506"/>
      <c r="H121" s="507"/>
      <c r="I121" s="507"/>
      <c r="J121" s="38"/>
      <c r="K121" s="38"/>
      <c r="L121" s="38"/>
      <c r="M121" s="38"/>
      <c r="N121" s="38"/>
      <c r="O121" s="38"/>
      <c r="P121" s="38"/>
      <c r="Q121" s="38"/>
      <c r="R121" s="38"/>
      <c r="S121" s="38"/>
      <c r="T121" s="38"/>
      <c r="U121" s="38"/>
      <c r="V121" s="38"/>
      <c r="W121" s="38"/>
      <c r="X121" s="38"/>
      <c r="Y121" s="38"/>
    </row>
    <row r="122" spans="1:25" s="442" customFormat="1" ht="31.5" customHeight="1">
      <c r="A122" s="489"/>
      <c r="B122" s="491"/>
      <c r="E122" s="43" t="s">
        <v>25</v>
      </c>
      <c r="F122" s="505"/>
      <c r="G122" s="506"/>
      <c r="H122" s="507"/>
      <c r="I122" s="507"/>
      <c r="J122" s="38"/>
      <c r="K122" s="38"/>
      <c r="L122" s="38"/>
      <c r="M122" s="38"/>
      <c r="N122" s="38"/>
      <c r="O122" s="38"/>
      <c r="P122" s="38"/>
      <c r="Q122" s="38"/>
      <c r="R122" s="38"/>
      <c r="S122" s="38"/>
      <c r="T122" s="38"/>
      <c r="U122" s="38"/>
      <c r="V122" s="38"/>
      <c r="W122" s="38"/>
      <c r="X122" s="38"/>
      <c r="Y122" s="38"/>
    </row>
    <row r="123" spans="1:25" s="442" customFormat="1" ht="30" customHeight="1">
      <c r="A123" s="489"/>
      <c r="B123" s="492"/>
      <c r="C123" s="493"/>
      <c r="D123" s="493"/>
      <c r="E123" s="494" t="s">
        <v>722</v>
      </c>
      <c r="F123" s="505"/>
      <c r="G123" s="506"/>
      <c r="H123" s="507"/>
      <c r="I123" s="507"/>
      <c r="J123" s="38"/>
      <c r="K123" s="38"/>
      <c r="L123" s="38"/>
      <c r="M123" s="38"/>
      <c r="N123" s="38"/>
      <c r="O123" s="38"/>
      <c r="P123" s="38"/>
      <c r="Q123" s="38"/>
      <c r="R123" s="38"/>
      <c r="S123" s="38"/>
      <c r="T123" s="38"/>
      <c r="U123" s="38"/>
      <c r="V123" s="38"/>
      <c r="W123" s="38"/>
      <c r="X123" s="38"/>
      <c r="Y123" s="38"/>
    </row>
    <row r="124" spans="1:25" s="442" customFormat="1" ht="15.75" customHeight="1">
      <c r="A124" s="64"/>
      <c r="B124" s="29"/>
      <c r="C124" s="99"/>
      <c r="D124" s="99"/>
      <c r="E124" s="99"/>
      <c r="F124" s="99"/>
      <c r="G124" s="99"/>
      <c r="H124" s="99"/>
      <c r="I124" s="99"/>
      <c r="J124" s="64"/>
    </row>
    <row r="125" spans="1:25" s="442" customFormat="1" ht="15.75" customHeight="1">
      <c r="A125" s="52">
        <v>4</v>
      </c>
      <c r="B125" s="1021" t="s">
        <v>820</v>
      </c>
      <c r="C125" s="1021"/>
      <c r="D125" s="1021"/>
      <c r="E125" s="1021"/>
      <c r="F125" s="99"/>
      <c r="G125" s="99"/>
      <c r="H125" s="99"/>
      <c r="I125" s="99"/>
      <c r="J125" s="64"/>
    </row>
    <row r="126" spans="1:25" s="442" customFormat="1" ht="52.5" customHeight="1">
      <c r="A126" s="52" t="s">
        <v>21</v>
      </c>
      <c r="B126" s="1027" t="s">
        <v>794</v>
      </c>
      <c r="C126" s="1008"/>
      <c r="D126" s="1008"/>
      <c r="E126" s="1008"/>
      <c r="F126" s="505"/>
      <c r="G126" s="506"/>
      <c r="H126" s="507"/>
      <c r="I126" s="507"/>
      <c r="J126" s="38"/>
      <c r="K126" s="38"/>
      <c r="L126" s="38"/>
      <c r="M126" s="38"/>
      <c r="N126" s="38"/>
      <c r="O126" s="38"/>
      <c r="P126" s="38"/>
      <c r="Q126" s="38"/>
      <c r="R126" s="38"/>
      <c r="S126" s="38"/>
      <c r="T126" s="38"/>
      <c r="U126" s="38"/>
      <c r="V126" s="38"/>
      <c r="W126" s="38"/>
      <c r="X126" s="38"/>
      <c r="Y126" s="38"/>
    </row>
    <row r="127" spans="1:25" s="442" customFormat="1" ht="19.5" customHeight="1">
      <c r="B127" s="1044"/>
      <c r="C127" s="1045"/>
      <c r="D127" s="1045"/>
      <c r="E127" s="1045"/>
      <c r="I127" s="496"/>
      <c r="J127" s="38"/>
      <c r="K127" s="38"/>
      <c r="L127" s="38"/>
      <c r="M127" s="38"/>
      <c r="N127" s="38"/>
      <c r="O127" s="38"/>
      <c r="P127" s="38"/>
      <c r="Q127" s="38"/>
      <c r="R127" s="38"/>
      <c r="S127" s="38"/>
      <c r="T127" s="38"/>
      <c r="U127" s="38"/>
      <c r="V127" s="38"/>
      <c r="W127" s="38"/>
      <c r="X127" s="38"/>
      <c r="Y127" s="38"/>
    </row>
    <row r="128" spans="1:25" s="442" customFormat="1" ht="35.450000000000003" customHeight="1">
      <c r="A128" s="52" t="s">
        <v>30</v>
      </c>
      <c r="B128" s="1046" t="s">
        <v>821</v>
      </c>
      <c r="C128" s="1005"/>
      <c r="D128" s="1005"/>
      <c r="E128" s="1005"/>
      <c r="F128" s="505"/>
      <c r="G128" s="506"/>
      <c r="H128" s="507"/>
      <c r="I128" s="507"/>
      <c r="J128" s="38"/>
      <c r="K128" s="38"/>
      <c r="L128" s="38"/>
      <c r="M128" s="38"/>
      <c r="N128" s="38"/>
      <c r="O128" s="38"/>
      <c r="P128" s="38"/>
      <c r="Q128" s="38"/>
      <c r="R128" s="38"/>
      <c r="S128" s="38"/>
      <c r="T128" s="38"/>
      <c r="U128" s="38"/>
      <c r="V128" s="38"/>
      <c r="W128" s="38"/>
      <c r="X128" s="38"/>
      <c r="Y128" s="38"/>
    </row>
    <row r="129" spans="1:25" s="442" customFormat="1" ht="13.5" customHeight="1">
      <c r="A129" s="64"/>
      <c r="B129" s="497"/>
      <c r="C129" s="64"/>
      <c r="D129" s="64"/>
      <c r="E129" s="43"/>
      <c r="F129" s="99"/>
      <c r="G129" s="99"/>
      <c r="H129" s="99"/>
      <c r="I129" s="498"/>
      <c r="J129" s="38"/>
      <c r="K129" s="38"/>
      <c r="L129" s="38"/>
      <c r="M129" s="38"/>
      <c r="N129" s="38"/>
      <c r="O129" s="38"/>
      <c r="P129" s="38"/>
      <c r="Q129" s="38"/>
      <c r="R129" s="38"/>
      <c r="S129" s="38"/>
      <c r="T129" s="38"/>
      <c r="U129" s="38"/>
      <c r="V129" s="38"/>
      <c r="W129" s="38"/>
      <c r="X129" s="38"/>
      <c r="Y129" s="38"/>
    </row>
    <row r="130" spans="1:25" s="442" customFormat="1" ht="34.5" hidden="1" customHeight="1">
      <c r="A130" s="489"/>
      <c r="B130" s="1004"/>
      <c r="C130" s="1005"/>
      <c r="D130" s="1005"/>
      <c r="E130" s="1005"/>
      <c r="F130" s="1017"/>
      <c r="G130" s="1018"/>
      <c r="H130" s="1017"/>
      <c r="I130" s="1018"/>
      <c r="J130" s="38"/>
      <c r="K130" s="38"/>
      <c r="L130" s="38"/>
      <c r="M130" s="38"/>
      <c r="N130" s="38"/>
      <c r="O130" s="38"/>
      <c r="P130" s="38"/>
      <c r="Q130" s="38"/>
      <c r="R130" s="38"/>
      <c r="S130" s="38"/>
      <c r="T130" s="38"/>
      <c r="U130" s="38"/>
      <c r="V130" s="38"/>
      <c r="W130" s="38"/>
      <c r="X130" s="38"/>
      <c r="Y130" s="38"/>
    </row>
    <row r="131" spans="1:25" s="442" customFormat="1" ht="10.5" customHeight="1">
      <c r="A131" s="489"/>
      <c r="B131" s="497"/>
      <c r="C131" s="64"/>
      <c r="D131" s="64"/>
      <c r="E131" s="43"/>
      <c r="F131" s="99"/>
      <c r="G131" s="99"/>
      <c r="H131" s="99"/>
      <c r="I131" s="498"/>
      <c r="J131" s="38"/>
      <c r="K131" s="38"/>
      <c r="L131" s="38"/>
      <c r="M131" s="38"/>
      <c r="N131" s="38"/>
      <c r="O131" s="38"/>
      <c r="P131" s="38"/>
      <c r="Q131" s="38"/>
      <c r="R131" s="38"/>
      <c r="S131" s="38"/>
      <c r="T131" s="38"/>
      <c r="U131" s="38"/>
      <c r="V131" s="38"/>
      <c r="W131" s="38"/>
      <c r="X131" s="38"/>
      <c r="Y131" s="38"/>
    </row>
    <row r="132" spans="1:25" s="442" customFormat="1" ht="38.25" customHeight="1">
      <c r="A132" s="52" t="s">
        <v>484</v>
      </c>
      <c r="B132" s="1004" t="s">
        <v>723</v>
      </c>
      <c r="C132" s="1005"/>
      <c r="D132" s="1005"/>
      <c r="E132" s="1005"/>
      <c r="F132" s="505"/>
      <c r="G132" s="506"/>
      <c r="H132" s="507"/>
      <c r="I132" s="507"/>
      <c r="J132" s="38"/>
      <c r="K132" s="38"/>
      <c r="L132" s="38"/>
      <c r="M132" s="38"/>
      <c r="N132" s="38"/>
      <c r="O132" s="38"/>
      <c r="P132" s="38"/>
      <c r="Q132" s="38"/>
      <c r="R132" s="38"/>
      <c r="S132" s="38"/>
      <c r="T132" s="38"/>
      <c r="U132" s="38"/>
      <c r="V132" s="38"/>
      <c r="W132" s="38"/>
      <c r="X132" s="38"/>
      <c r="Y132" s="38"/>
    </row>
    <row r="133" spans="1:25" s="442" customFormat="1" ht="11.25" customHeight="1">
      <c r="A133" s="489"/>
      <c r="B133" s="497"/>
      <c r="C133" s="64"/>
      <c r="D133" s="64"/>
      <c r="E133" s="43"/>
      <c r="F133" s="99"/>
      <c r="G133" s="99"/>
      <c r="H133" s="99"/>
      <c r="I133" s="498"/>
      <c r="J133" s="38"/>
      <c r="K133" s="38"/>
      <c r="L133" s="38"/>
      <c r="M133" s="38"/>
      <c r="N133" s="38"/>
      <c r="O133" s="38"/>
      <c r="P133" s="38"/>
      <c r="Q133" s="38"/>
      <c r="R133" s="38"/>
      <c r="S133" s="38"/>
      <c r="T133" s="38"/>
      <c r="U133" s="38"/>
      <c r="V133" s="38"/>
      <c r="W133" s="38"/>
      <c r="X133" s="38"/>
      <c r="Y133" s="38"/>
    </row>
    <row r="134" spans="1:25" s="442" customFormat="1" ht="33.75" customHeight="1">
      <c r="A134" s="52" t="s">
        <v>539</v>
      </c>
      <c r="B134" s="1004" t="s">
        <v>790</v>
      </c>
      <c r="C134" s="1005"/>
      <c r="D134" s="1005"/>
      <c r="E134" s="1005"/>
      <c r="F134" s="505"/>
      <c r="G134" s="506"/>
      <c r="H134" s="507"/>
      <c r="I134" s="507"/>
      <c r="J134" s="38"/>
      <c r="K134" s="38"/>
      <c r="L134" s="38"/>
      <c r="M134" s="38"/>
      <c r="N134" s="38"/>
      <c r="O134" s="38"/>
      <c r="P134" s="38"/>
      <c r="Q134" s="38"/>
      <c r="R134" s="38"/>
      <c r="S134" s="38"/>
      <c r="T134" s="38"/>
      <c r="U134" s="38"/>
      <c r="V134" s="38"/>
      <c r="W134" s="38"/>
      <c r="X134" s="38"/>
      <c r="Y134" s="38"/>
    </row>
    <row r="135" spans="1:25" s="442" customFormat="1" ht="11.25" customHeight="1">
      <c r="A135" s="489"/>
      <c r="B135" s="497"/>
      <c r="C135" s="64"/>
      <c r="D135" s="64"/>
      <c r="E135" s="43"/>
      <c r="F135" s="99"/>
      <c r="G135" s="99"/>
      <c r="H135" s="99"/>
      <c r="I135" s="498"/>
      <c r="J135" s="38"/>
      <c r="K135" s="38"/>
      <c r="L135" s="38"/>
      <c r="M135" s="38"/>
      <c r="N135" s="38"/>
      <c r="O135" s="38"/>
      <c r="P135" s="38"/>
      <c r="Q135" s="38"/>
      <c r="R135" s="38"/>
      <c r="S135" s="38"/>
      <c r="T135" s="38"/>
      <c r="U135" s="38"/>
      <c r="V135" s="38"/>
      <c r="W135" s="38"/>
      <c r="X135" s="38"/>
      <c r="Y135" s="38"/>
    </row>
    <row r="136" spans="1:25" s="442" customFormat="1" ht="29.25" customHeight="1">
      <c r="A136" s="52" t="s">
        <v>485</v>
      </c>
      <c r="B136" s="1006" t="s">
        <v>724</v>
      </c>
      <c r="C136" s="1007"/>
      <c r="D136" s="1007"/>
      <c r="E136" s="1007"/>
      <c r="F136" s="594"/>
      <c r="G136" s="588"/>
      <c r="H136" s="508"/>
      <c r="I136" s="509"/>
      <c r="J136" s="38"/>
      <c r="K136" s="38"/>
      <c r="L136" s="38"/>
      <c r="M136" s="38"/>
      <c r="N136" s="38"/>
      <c r="O136" s="38"/>
      <c r="P136" s="38"/>
      <c r="Q136" s="38"/>
      <c r="R136" s="38"/>
      <c r="S136" s="38"/>
      <c r="T136" s="38"/>
      <c r="U136" s="38"/>
      <c r="V136" s="38"/>
      <c r="W136" s="38"/>
      <c r="X136" s="38"/>
      <c r="Y136" s="38"/>
    </row>
    <row r="137" spans="1:25" s="442" customFormat="1" ht="45" customHeight="1">
      <c r="A137" s="489"/>
      <c r="B137" s="1004" t="s">
        <v>725</v>
      </c>
      <c r="C137" s="1005"/>
      <c r="D137" s="1005"/>
      <c r="E137" s="1005"/>
      <c r="F137" s="595"/>
      <c r="G137" s="589"/>
      <c r="H137" s="510"/>
      <c r="I137" s="511"/>
      <c r="J137" s="38"/>
      <c r="K137" s="38"/>
      <c r="L137" s="38"/>
      <c r="M137" s="38"/>
      <c r="N137" s="38"/>
      <c r="O137" s="38"/>
      <c r="P137" s="38"/>
      <c r="Q137" s="38"/>
      <c r="R137" s="38"/>
      <c r="S137" s="38"/>
      <c r="T137" s="38"/>
      <c r="U137" s="38"/>
      <c r="V137" s="38"/>
      <c r="W137" s="38"/>
      <c r="X137" s="38"/>
      <c r="Y137" s="38"/>
    </row>
    <row r="138" spans="1:25" s="442" customFormat="1" ht="42.75" customHeight="1">
      <c r="A138" s="489"/>
      <c r="B138" s="597"/>
      <c r="C138" s="598"/>
      <c r="D138" s="598"/>
      <c r="E138" s="599"/>
      <c r="F138" s="624" t="s">
        <v>815</v>
      </c>
      <c r="G138" s="624" t="s">
        <v>815</v>
      </c>
      <c r="H138" s="596"/>
      <c r="I138" s="625" t="s">
        <v>815</v>
      </c>
      <c r="J138" s="38"/>
      <c r="K138" s="38"/>
      <c r="L138" s="38"/>
      <c r="M138" s="38"/>
      <c r="N138" s="38"/>
      <c r="O138" s="38"/>
      <c r="P138" s="38"/>
      <c r="Q138" s="38"/>
      <c r="R138" s="38"/>
      <c r="S138" s="38"/>
      <c r="T138" s="38"/>
      <c r="U138" s="38"/>
      <c r="V138" s="38"/>
      <c r="W138" s="38"/>
      <c r="X138" s="38"/>
      <c r="Y138" s="38"/>
    </row>
    <row r="139" spans="1:25" s="442" customFormat="1" ht="24.95" customHeight="1">
      <c r="A139" s="489"/>
      <c r="B139" s="64"/>
      <c r="C139" s="64"/>
      <c r="D139" s="64"/>
      <c r="E139" s="43"/>
      <c r="F139" s="99"/>
      <c r="G139" s="99"/>
      <c r="H139" s="99"/>
      <c r="I139" s="99"/>
      <c r="J139" s="38"/>
      <c r="K139" s="38"/>
      <c r="L139" s="38"/>
      <c r="M139" s="38"/>
      <c r="N139" s="38"/>
      <c r="O139" s="38"/>
      <c r="P139" s="38"/>
      <c r="Q139" s="38"/>
      <c r="R139" s="38"/>
      <c r="S139" s="38"/>
      <c r="T139" s="38"/>
      <c r="U139" s="38"/>
      <c r="V139" s="38"/>
      <c r="W139" s="38"/>
      <c r="X139" s="38"/>
      <c r="Y139" s="38"/>
    </row>
    <row r="140" spans="1:25" s="442" customFormat="1" ht="12.75" customHeight="1">
      <c r="A140" s="489"/>
      <c r="B140" s="583"/>
      <c r="C140" s="500"/>
      <c r="D140" s="500"/>
      <c r="E140" s="500"/>
      <c r="F140" s="63"/>
      <c r="G140" s="63"/>
      <c r="H140" s="63"/>
      <c r="I140" s="63"/>
      <c r="J140" s="38"/>
      <c r="K140" s="38"/>
      <c r="L140" s="38"/>
      <c r="M140" s="38"/>
      <c r="N140" s="38"/>
      <c r="O140" s="38"/>
      <c r="P140" s="38"/>
      <c r="Q140" s="38"/>
      <c r="R140" s="38"/>
      <c r="S140" s="38"/>
      <c r="T140" s="38"/>
      <c r="U140" s="38"/>
      <c r="V140" s="38"/>
      <c r="W140" s="38"/>
      <c r="X140" s="38"/>
      <c r="Y140" s="38"/>
    </row>
    <row r="141" spans="1:25" s="442" customFormat="1" ht="60.75" customHeight="1">
      <c r="A141" s="489">
        <v>5</v>
      </c>
      <c r="B141" s="1004" t="s">
        <v>793</v>
      </c>
      <c r="C141" s="1008"/>
      <c r="D141" s="1008"/>
      <c r="E141" s="1008"/>
      <c r="F141" s="1008"/>
      <c r="G141" s="1008"/>
      <c r="H141" s="1009"/>
      <c r="I141" s="495"/>
      <c r="J141" s="38"/>
      <c r="K141" s="38"/>
      <c r="L141" s="38"/>
      <c r="M141" s="38"/>
      <c r="N141" s="38"/>
      <c r="O141" s="38"/>
      <c r="P141" s="38"/>
      <c r="Q141" s="38"/>
      <c r="R141" s="38"/>
      <c r="S141" s="38" t="s">
        <v>640</v>
      </c>
      <c r="T141" s="38"/>
      <c r="U141" s="38"/>
      <c r="V141" s="38"/>
      <c r="W141" s="38"/>
      <c r="X141" s="38"/>
      <c r="Y141" s="38"/>
    </row>
    <row r="142" spans="1:25" s="442" customFormat="1" ht="10.5" customHeight="1">
      <c r="A142" s="489"/>
      <c r="B142" s="501"/>
      <c r="C142" s="101"/>
      <c r="D142" s="101"/>
      <c r="E142" s="101"/>
      <c r="F142" s="63"/>
      <c r="G142" s="63"/>
      <c r="H142" s="63"/>
      <c r="I142" s="504"/>
      <c r="J142" s="38"/>
      <c r="K142" s="38"/>
      <c r="L142" s="38"/>
      <c r="M142" s="38"/>
      <c r="N142" s="38"/>
      <c r="O142" s="38"/>
      <c r="P142" s="38"/>
      <c r="Q142" s="38"/>
      <c r="R142" s="38"/>
      <c r="S142" s="38" t="s">
        <v>490</v>
      </c>
      <c r="T142" s="38"/>
      <c r="U142" s="38"/>
      <c r="V142" s="38"/>
      <c r="W142" s="38"/>
      <c r="X142" s="38"/>
      <c r="Y142" s="38"/>
    </row>
    <row r="143" spans="1:25" s="442" customFormat="1" ht="57" customHeight="1">
      <c r="A143" s="489">
        <v>6</v>
      </c>
      <c r="B143" s="1004" t="s">
        <v>822</v>
      </c>
      <c r="C143" s="1005"/>
      <c r="D143" s="1005"/>
      <c r="E143" s="1005"/>
      <c r="F143" s="1005"/>
      <c r="G143" s="1005"/>
      <c r="H143" s="1005"/>
      <c r="I143" s="495"/>
      <c r="J143" s="38"/>
      <c r="K143" s="38"/>
      <c r="L143" s="38"/>
      <c r="M143" s="38"/>
      <c r="N143" s="38"/>
      <c r="O143" s="38"/>
      <c r="P143" s="38"/>
      <c r="Q143" s="38"/>
      <c r="R143" s="38"/>
      <c r="S143" s="38"/>
      <c r="T143" s="38"/>
      <c r="U143" s="38"/>
      <c r="V143" s="38"/>
      <c r="W143" s="38"/>
      <c r="X143" s="38"/>
      <c r="Y143" s="38"/>
    </row>
    <row r="144" spans="1:25" s="442" customFormat="1" ht="13.5" customHeight="1">
      <c r="A144" s="489"/>
      <c r="B144" s="499"/>
      <c r="C144" s="500"/>
      <c r="D144" s="500"/>
      <c r="E144" s="500"/>
      <c r="F144" s="503"/>
      <c r="G144" s="63"/>
      <c r="H144" s="63"/>
      <c r="I144" s="504"/>
      <c r="J144" s="38"/>
      <c r="K144" s="38"/>
      <c r="L144" s="38"/>
      <c r="M144" s="38"/>
      <c r="N144" s="38"/>
      <c r="O144" s="38"/>
      <c r="P144" s="38"/>
      <c r="Q144" s="38"/>
      <c r="R144" s="38"/>
      <c r="S144" s="38"/>
      <c r="T144" s="38"/>
      <c r="U144" s="38"/>
      <c r="V144" s="38"/>
      <c r="W144" s="38"/>
      <c r="X144" s="38"/>
      <c r="Y144" s="38"/>
    </row>
    <row r="145" spans="1:25" s="442" customFormat="1" ht="76.5" customHeight="1">
      <c r="A145" s="489">
        <v>7</v>
      </c>
      <c r="B145" s="1010" t="s">
        <v>823</v>
      </c>
      <c r="C145" s="1011"/>
      <c r="D145" s="1011"/>
      <c r="E145" s="1011"/>
      <c r="F145" s="1011"/>
      <c r="G145" s="1011"/>
      <c r="H145" s="1012"/>
      <c r="I145" s="495"/>
      <c r="J145" s="38"/>
      <c r="K145" s="38"/>
      <c r="L145" s="38"/>
      <c r="M145" s="38"/>
      <c r="N145" s="38"/>
      <c r="O145" s="38"/>
      <c r="P145" s="38"/>
      <c r="Q145" s="38"/>
      <c r="R145" s="38"/>
      <c r="S145" s="38"/>
      <c r="T145" s="38"/>
      <c r="U145" s="38"/>
      <c r="V145" s="38"/>
      <c r="W145" s="38"/>
      <c r="X145" s="38"/>
      <c r="Y145" s="38"/>
    </row>
    <row r="146" spans="1:25" s="442" customFormat="1" ht="12.75" customHeight="1">
      <c r="A146" s="489"/>
      <c r="B146" s="1011"/>
      <c r="C146" s="1011"/>
      <c r="D146" s="1011"/>
      <c r="E146" s="1011"/>
      <c r="F146" s="63"/>
      <c r="G146" s="63"/>
      <c r="H146" s="63"/>
      <c r="I146" s="504"/>
      <c r="J146" s="38"/>
      <c r="K146" s="38"/>
      <c r="L146" s="38"/>
      <c r="M146" s="38"/>
      <c r="N146" s="38"/>
      <c r="O146" s="38"/>
      <c r="P146" s="38"/>
      <c r="Q146" s="38"/>
      <c r="R146" s="38"/>
      <c r="S146" s="38"/>
      <c r="T146" s="38"/>
      <c r="U146" s="38"/>
      <c r="V146" s="38"/>
      <c r="W146" s="38"/>
      <c r="X146" s="38"/>
      <c r="Y146" s="38"/>
    </row>
    <row r="147" spans="1:25" s="442" customFormat="1" ht="42" customHeight="1">
      <c r="A147" s="489">
        <v>8</v>
      </c>
      <c r="B147" s="1010" t="s">
        <v>726</v>
      </c>
      <c r="C147" s="1011"/>
      <c r="D147" s="1011"/>
      <c r="E147" s="1011"/>
      <c r="F147" s="505"/>
      <c r="G147" s="506"/>
      <c r="H147" s="507"/>
      <c r="I147" s="507"/>
      <c r="J147" s="38"/>
      <c r="K147" s="38"/>
      <c r="L147" s="38"/>
      <c r="M147" s="38"/>
      <c r="N147" s="38"/>
      <c r="O147" s="38"/>
      <c r="P147" s="38"/>
      <c r="Q147" s="38"/>
      <c r="R147" s="38"/>
      <c r="S147" s="38"/>
      <c r="T147" s="38"/>
      <c r="U147" s="38"/>
      <c r="V147" s="38"/>
      <c r="W147" s="38"/>
      <c r="X147" s="38"/>
      <c r="Y147" s="38"/>
    </row>
    <row r="148" spans="1:25" s="442" customFormat="1" ht="12" customHeight="1">
      <c r="A148" s="64"/>
      <c r="B148" s="64"/>
      <c r="C148" s="64"/>
      <c r="D148" s="64"/>
      <c r="E148" s="64"/>
      <c r="F148" s="64"/>
      <c r="G148" s="64"/>
      <c r="H148" s="64"/>
      <c r="I148" s="64"/>
      <c r="J148" s="64"/>
    </row>
    <row r="149" spans="1:25" ht="21" hidden="1" customHeight="1">
      <c r="A149" s="374"/>
      <c r="B149" s="329"/>
      <c r="C149" s="329"/>
      <c r="D149" s="329"/>
      <c r="E149" s="512"/>
      <c r="F149" s="512"/>
      <c r="G149" s="512"/>
      <c r="H149" s="513"/>
      <c r="I149" s="461"/>
      <c r="J149" s="461"/>
      <c r="K149" s="461"/>
      <c r="L149" s="461"/>
      <c r="M149" s="514"/>
      <c r="N149" s="461"/>
      <c r="O149" s="461"/>
      <c r="P149" s="461"/>
      <c r="Q149" s="461"/>
      <c r="R149" s="461"/>
      <c r="S149" s="461"/>
      <c r="T149" s="461"/>
      <c r="U149" s="461"/>
      <c r="V149" s="461"/>
      <c r="W149" s="461"/>
      <c r="X149" s="461"/>
    </row>
    <row r="150" spans="1:25" ht="10.5" hidden="1" customHeight="1">
      <c r="A150" s="374"/>
      <c r="B150" s="329"/>
      <c r="C150" s="329"/>
      <c r="D150" s="329"/>
      <c r="E150" s="512"/>
      <c r="F150" s="512"/>
      <c r="G150" s="512"/>
      <c r="H150" s="513"/>
      <c r="I150" s="461"/>
      <c r="J150" s="461"/>
      <c r="K150" s="461"/>
      <c r="L150" s="461"/>
      <c r="M150" s="514"/>
      <c r="N150" s="461"/>
      <c r="O150" s="461"/>
      <c r="P150" s="461"/>
      <c r="Q150" s="461"/>
      <c r="R150" s="461"/>
      <c r="S150" s="461"/>
      <c r="T150" s="461"/>
      <c r="U150" s="461"/>
      <c r="V150" s="461"/>
      <c r="W150" s="461"/>
      <c r="X150" s="461"/>
    </row>
    <row r="151" spans="1:25" ht="10.5" hidden="1" customHeight="1">
      <c r="A151" s="374"/>
      <c r="B151" s="329"/>
      <c r="C151" s="329"/>
      <c r="D151" s="329"/>
      <c r="E151" s="512"/>
      <c r="F151" s="512"/>
      <c r="G151" s="512"/>
      <c r="H151" s="513"/>
      <c r="I151" s="461"/>
      <c r="J151" s="461"/>
      <c r="K151" s="461"/>
      <c r="L151" s="461"/>
      <c r="M151" s="514"/>
      <c r="N151" s="461"/>
      <c r="O151" s="461"/>
      <c r="P151" s="461"/>
      <c r="Q151" s="461"/>
      <c r="R151" s="461"/>
      <c r="S151" s="461"/>
      <c r="T151" s="461"/>
      <c r="U151" s="461"/>
      <c r="V151" s="461"/>
      <c r="W151" s="461"/>
      <c r="X151" s="461"/>
    </row>
    <row r="152" spans="1:25" ht="10.5" hidden="1" customHeight="1">
      <c r="A152" s="374"/>
      <c r="B152" s="329"/>
      <c r="C152" s="329"/>
      <c r="D152" s="329"/>
      <c r="E152" s="512"/>
      <c r="F152" s="512"/>
      <c r="G152" s="512"/>
      <c r="H152" s="513"/>
      <c r="I152" s="461"/>
      <c r="J152" s="461"/>
      <c r="K152" s="461"/>
      <c r="L152" s="461"/>
      <c r="M152" s="514"/>
      <c r="N152" s="461"/>
      <c r="O152" s="461"/>
      <c r="P152" s="461"/>
      <c r="Q152" s="461"/>
      <c r="R152" s="461"/>
      <c r="S152" s="461"/>
      <c r="T152" s="461"/>
      <c r="U152" s="461"/>
      <c r="V152" s="461"/>
      <c r="W152" s="461"/>
      <c r="X152" s="461"/>
    </row>
    <row r="153" spans="1:25" ht="10.5" hidden="1" customHeight="1">
      <c r="A153" s="374"/>
      <c r="B153" s="329"/>
      <c r="C153" s="329"/>
      <c r="D153" s="329"/>
      <c r="E153" s="512"/>
      <c r="F153" s="512"/>
      <c r="G153" s="512"/>
      <c r="H153" s="513"/>
      <c r="I153" s="461"/>
      <c r="J153" s="461"/>
      <c r="K153" s="461"/>
      <c r="L153" s="461"/>
      <c r="M153" s="514"/>
      <c r="N153" s="461"/>
      <c r="O153" s="461"/>
      <c r="P153" s="461"/>
      <c r="Q153" s="461"/>
      <c r="R153" s="461"/>
      <c r="S153" s="461"/>
      <c r="T153" s="461"/>
      <c r="U153" s="461"/>
      <c r="V153" s="461"/>
      <c r="W153" s="461"/>
      <c r="X153" s="461"/>
    </row>
    <row r="154" spans="1:25" ht="9.75" hidden="1" customHeight="1">
      <c r="A154" s="469"/>
      <c r="B154" s="374"/>
      <c r="C154" s="374"/>
      <c r="D154" s="515"/>
      <c r="E154" s="329"/>
      <c r="F154" s="329"/>
      <c r="G154" s="329"/>
      <c r="H154" s="516"/>
      <c r="I154" s="350"/>
      <c r="J154" s="350"/>
      <c r="K154" s="350"/>
      <c r="L154" s="350"/>
      <c r="M154" s="350"/>
      <c r="N154" s="350"/>
      <c r="O154" s="350"/>
      <c r="P154" s="350"/>
      <c r="Q154" s="350"/>
      <c r="R154" s="350"/>
      <c r="S154" s="350"/>
      <c r="T154" s="350"/>
      <c r="U154" s="350"/>
      <c r="V154" s="350"/>
      <c r="W154" s="350"/>
      <c r="X154" s="350"/>
    </row>
    <row r="155" spans="1:25" ht="15.75" hidden="1" customHeight="1">
      <c r="A155" s="469"/>
      <c r="B155" s="374"/>
      <c r="C155" s="374"/>
      <c r="D155" s="374"/>
      <c r="E155" s="374"/>
      <c r="F155" s="374"/>
      <c r="G155" s="374"/>
      <c r="H155" s="374"/>
      <c r="I155" s="374"/>
    </row>
    <row r="156" spans="1:25" ht="16.5" customHeight="1">
      <c r="A156" s="517" t="s">
        <v>729</v>
      </c>
      <c r="B156" s="817" t="s">
        <v>730</v>
      </c>
      <c r="C156" s="817"/>
      <c r="D156" s="817"/>
      <c r="E156" s="817"/>
      <c r="F156" s="817"/>
      <c r="G156" s="817"/>
      <c r="H156" s="817"/>
      <c r="I156" s="374"/>
    </row>
    <row r="157" spans="1:25" ht="9" customHeight="1">
      <c r="A157" s="374"/>
      <c r="B157" s="461"/>
      <c r="C157" s="461"/>
      <c r="D157" s="461"/>
      <c r="E157" s="461"/>
      <c r="F157" s="461"/>
      <c r="G157" s="461"/>
      <c r="H157" s="374"/>
      <c r="I157" s="374"/>
    </row>
    <row r="158" spans="1:25" ht="53.25" customHeight="1">
      <c r="A158" s="518"/>
      <c r="B158" s="869" t="s">
        <v>795</v>
      </c>
      <c r="C158" s="869"/>
      <c r="D158" s="869"/>
      <c r="E158" s="869"/>
      <c r="F158" s="869"/>
      <c r="G158" s="869"/>
      <c r="H158" s="869"/>
    </row>
    <row r="159" spans="1:25" ht="9" customHeight="1">
      <c r="A159" s="374"/>
      <c r="B159" s="461"/>
      <c r="C159" s="461"/>
      <c r="D159" s="461"/>
      <c r="E159" s="461"/>
      <c r="F159" s="461"/>
      <c r="G159" s="461"/>
      <c r="H159" s="374"/>
      <c r="I159" s="374"/>
    </row>
    <row r="160" spans="1:25" ht="270" customHeight="1">
      <c r="A160" s="519"/>
      <c r="B160" s="1013" t="s">
        <v>809</v>
      </c>
      <c r="C160" s="1013"/>
      <c r="D160" s="1013"/>
      <c r="E160" s="1013"/>
      <c r="F160" s="1013"/>
      <c r="G160" s="1013"/>
      <c r="H160" s="1013"/>
      <c r="I160" s="374"/>
    </row>
    <row r="161" spans="1:13" ht="123" customHeight="1">
      <c r="A161" s="374"/>
      <c r="B161" s="964" t="s">
        <v>808</v>
      </c>
      <c r="C161" s="964"/>
      <c r="D161" s="964"/>
      <c r="E161" s="964"/>
      <c r="F161" s="964"/>
      <c r="G161" s="964"/>
      <c r="H161" s="964"/>
      <c r="I161" s="374"/>
    </row>
    <row r="162" spans="1:13" ht="21.75" customHeight="1">
      <c r="A162" s="374"/>
      <c r="B162" s="520"/>
      <c r="C162" s="520"/>
      <c r="D162" s="520"/>
      <c r="E162" s="520"/>
      <c r="F162" s="520"/>
      <c r="G162" s="520"/>
      <c r="H162" s="520"/>
      <c r="I162" s="374"/>
    </row>
    <row r="163" spans="1:13" ht="75" customHeight="1">
      <c r="A163" s="521"/>
      <c r="B163" s="799" t="s">
        <v>731</v>
      </c>
      <c r="C163" s="799"/>
      <c r="D163" s="799"/>
      <c r="E163" s="799"/>
      <c r="F163" s="799"/>
      <c r="G163" s="799"/>
      <c r="H163" s="799"/>
      <c r="I163" s="374"/>
    </row>
    <row r="164" spans="1:13" ht="15.75" hidden="1" customHeight="1">
      <c r="A164" s="521"/>
      <c r="B164" s="372"/>
      <c r="C164" s="372"/>
      <c r="D164" s="372"/>
      <c r="E164" s="372"/>
      <c r="F164" s="372"/>
      <c r="G164" s="372"/>
      <c r="H164" s="372"/>
      <c r="I164" s="374"/>
      <c r="M164" s="371">
        <f>M20</f>
        <v>2</v>
      </c>
    </row>
    <row r="165" spans="1:13" ht="7.5" customHeight="1">
      <c r="A165" s="521"/>
      <c r="B165" s="372"/>
      <c r="C165" s="372"/>
      <c r="D165" s="372"/>
      <c r="E165" s="372"/>
      <c r="F165" s="372"/>
      <c r="G165" s="372"/>
      <c r="H165" s="372"/>
      <c r="I165" s="374"/>
      <c r="M165" s="371"/>
    </row>
    <row r="166" spans="1:13" ht="20.25" customHeight="1">
      <c r="A166" s="522">
        <v>4</v>
      </c>
      <c r="B166" s="861" t="s">
        <v>732</v>
      </c>
      <c r="C166" s="861"/>
      <c r="D166" s="861"/>
      <c r="E166" s="861"/>
      <c r="F166" s="861"/>
      <c r="G166" s="861"/>
      <c r="H166" s="861"/>
      <c r="I166" s="374"/>
      <c r="M166" s="371" t="str">
        <f>M21</f>
        <v>2 or more</v>
      </c>
    </row>
    <row r="167" spans="1:13" ht="29.25" customHeight="1">
      <c r="A167" s="475"/>
      <c r="B167" s="862" t="str">
        <f>IF(M164=1, "Name of the Bidder", IF(M164=2, "Name of the Bidder", IF(M164=3, "Name of Lead Partner of Joint Venture", "")))</f>
        <v>Name of the Bidder</v>
      </c>
      <c r="C167" s="863"/>
      <c r="D167" s="863"/>
      <c r="E167" s="1014">
        <v>0</v>
      </c>
      <c r="F167" s="1015"/>
      <c r="G167" s="1015"/>
      <c r="H167" s="1016"/>
      <c r="I167" s="374"/>
    </row>
    <row r="168" spans="1:13" ht="25.5" customHeight="1">
      <c r="A168" s="475" t="s">
        <v>733</v>
      </c>
      <c r="B168" s="862" t="s">
        <v>734</v>
      </c>
      <c r="C168" s="863"/>
      <c r="D168" s="863"/>
      <c r="E168" s="863"/>
      <c r="F168" s="863"/>
      <c r="G168" s="863"/>
      <c r="H168" s="863"/>
      <c r="I168" s="374"/>
    </row>
    <row r="169" spans="1:13" ht="19.5" customHeight="1">
      <c r="A169" s="525"/>
      <c r="B169" s="526"/>
      <c r="C169" s="526"/>
      <c r="D169" s="473"/>
      <c r="E169" s="803"/>
      <c r="F169" s="806" t="s">
        <v>737</v>
      </c>
      <c r="G169" s="1003"/>
      <c r="H169" s="807"/>
      <c r="I169" s="374"/>
    </row>
    <row r="170" spans="1:13" ht="47.25" customHeight="1">
      <c r="A170" s="525"/>
      <c r="B170" s="526"/>
      <c r="C170" s="526"/>
      <c r="D170" s="473" t="s">
        <v>796</v>
      </c>
      <c r="E170" s="805"/>
      <c r="F170" s="810"/>
      <c r="G170" s="878"/>
      <c r="H170" s="811"/>
      <c r="I170" s="374"/>
    </row>
    <row r="171" spans="1:13" ht="17.25" customHeight="1">
      <c r="A171" s="527" t="s">
        <v>739</v>
      </c>
      <c r="B171" s="813" t="s">
        <v>740</v>
      </c>
      <c r="C171" s="813"/>
      <c r="D171" s="528"/>
      <c r="E171" s="580"/>
      <c r="F171" s="814"/>
      <c r="G171" s="815"/>
      <c r="H171" s="816"/>
      <c r="I171" s="374"/>
    </row>
    <row r="172" spans="1:13" ht="37.5" customHeight="1">
      <c r="A172" s="527"/>
      <c r="B172" s="836" t="s">
        <v>824</v>
      </c>
      <c r="C172" s="868"/>
      <c r="D172" s="825"/>
      <c r="E172" s="529"/>
      <c r="F172" s="818"/>
      <c r="G172" s="819"/>
      <c r="H172" s="820"/>
      <c r="I172" s="374"/>
    </row>
    <row r="173" spans="1:13" ht="15.75" hidden="1" customHeight="1">
      <c r="A173" s="527">
        <v>1</v>
      </c>
      <c r="B173" s="1000" t="s">
        <v>741</v>
      </c>
      <c r="C173" s="1002"/>
      <c r="D173" s="533"/>
      <c r="E173" s="579"/>
      <c r="F173" s="818"/>
      <c r="G173" s="819"/>
      <c r="H173" s="820"/>
      <c r="I173" s="374"/>
    </row>
    <row r="174" spans="1:13" ht="15.75" customHeight="1">
      <c r="A174" s="527">
        <v>1</v>
      </c>
      <c r="B174" s="818"/>
      <c r="C174" s="820"/>
      <c r="D174" s="533"/>
      <c r="E174" s="524"/>
      <c r="F174" s="818"/>
      <c r="G174" s="819"/>
      <c r="H174" s="820"/>
    </row>
    <row r="175" spans="1:13" ht="15.75" customHeight="1">
      <c r="A175" s="527">
        <v>2</v>
      </c>
      <c r="B175" s="818"/>
      <c r="C175" s="820"/>
      <c r="D175" s="533"/>
      <c r="E175" s="524"/>
      <c r="F175" s="818"/>
      <c r="G175" s="819"/>
      <c r="H175" s="820"/>
      <c r="I175" s="374"/>
    </row>
    <row r="176" spans="1:13" ht="16.5" customHeight="1">
      <c r="A176" s="527">
        <v>3</v>
      </c>
      <c r="B176" s="818"/>
      <c r="C176" s="820"/>
      <c r="D176" s="533"/>
      <c r="E176" s="524"/>
      <c r="F176" s="818"/>
      <c r="G176" s="819"/>
      <c r="H176" s="820"/>
      <c r="I176" s="374"/>
    </row>
    <row r="177" spans="1:9" ht="16.5">
      <c r="A177" s="527">
        <v>4</v>
      </c>
      <c r="B177" s="818"/>
      <c r="C177" s="820"/>
      <c r="D177" s="533"/>
      <c r="E177" s="524"/>
      <c r="F177" s="818"/>
      <c r="G177" s="819"/>
      <c r="H177" s="820"/>
      <c r="I177" s="374"/>
    </row>
    <row r="178" spans="1:9" ht="18.75" customHeight="1">
      <c r="A178" s="527">
        <v>5</v>
      </c>
      <c r="B178" s="818"/>
      <c r="C178" s="820"/>
      <c r="D178" s="533"/>
      <c r="E178" s="524"/>
      <c r="F178" s="818"/>
      <c r="G178" s="819"/>
      <c r="H178" s="820"/>
      <c r="I178" s="374"/>
    </row>
    <row r="179" spans="1:9" ht="29.25" customHeight="1">
      <c r="A179" s="475"/>
      <c r="B179" s="523"/>
      <c r="C179" s="524"/>
      <c r="D179" s="524"/>
      <c r="E179" s="524"/>
      <c r="F179" s="524"/>
      <c r="G179" s="524"/>
      <c r="H179" s="524"/>
      <c r="I179" s="374"/>
    </row>
    <row r="180" spans="1:9" ht="20.25" customHeight="1">
      <c r="A180" s="525" t="s">
        <v>684</v>
      </c>
      <c r="B180" s="862" t="s">
        <v>748</v>
      </c>
      <c r="C180" s="863"/>
      <c r="D180" s="863"/>
      <c r="E180" s="863"/>
      <c r="F180" s="863"/>
      <c r="G180" s="863"/>
      <c r="H180" s="863"/>
      <c r="I180" s="374"/>
    </row>
    <row r="181" spans="1:9" ht="19.5" customHeight="1">
      <c r="A181" s="525"/>
      <c r="B181" s="541"/>
      <c r="C181" s="526"/>
      <c r="D181" s="473"/>
      <c r="E181" s="803"/>
      <c r="F181" s="806" t="s">
        <v>737</v>
      </c>
      <c r="G181" s="1003"/>
      <c r="H181" s="807"/>
      <c r="I181" s="374"/>
    </row>
    <row r="182" spans="1:9" ht="47.25" customHeight="1">
      <c r="A182" s="525"/>
      <c r="B182" s="541"/>
      <c r="C182" s="526"/>
      <c r="D182" s="473" t="s">
        <v>797</v>
      </c>
      <c r="E182" s="805"/>
      <c r="F182" s="810"/>
      <c r="G182" s="878"/>
      <c r="H182" s="811"/>
      <c r="I182" s="374"/>
    </row>
    <row r="183" spans="1:9" ht="17.25" customHeight="1">
      <c r="A183" s="527" t="s">
        <v>739</v>
      </c>
      <c r="B183" s="902" t="s">
        <v>740</v>
      </c>
      <c r="C183" s="893"/>
      <c r="D183" s="542"/>
      <c r="E183" s="580"/>
      <c r="F183" s="814"/>
      <c r="G183" s="815"/>
      <c r="H183" s="816"/>
      <c r="I183" s="374"/>
    </row>
    <row r="184" spans="1:9" ht="34.5" customHeight="1">
      <c r="A184" s="527"/>
      <c r="B184" s="836" t="s">
        <v>824</v>
      </c>
      <c r="C184" s="868"/>
      <c r="D184" s="825"/>
      <c r="E184" s="529"/>
      <c r="F184" s="814"/>
      <c r="G184" s="815"/>
      <c r="H184" s="816"/>
      <c r="I184" s="374"/>
    </row>
    <row r="185" spans="1:9" ht="15.75" customHeight="1">
      <c r="A185" s="527">
        <v>1</v>
      </c>
      <c r="B185" s="818"/>
      <c r="C185" s="820"/>
      <c r="D185" s="533"/>
      <c r="E185" s="524"/>
      <c r="F185" s="818"/>
      <c r="G185" s="819"/>
      <c r="H185" s="820"/>
      <c r="I185" s="374"/>
    </row>
    <row r="186" spans="1:9" ht="15.75" customHeight="1">
      <c r="A186" s="527">
        <v>2</v>
      </c>
      <c r="B186" s="818"/>
      <c r="C186" s="820"/>
      <c r="D186" s="533"/>
      <c r="E186" s="524"/>
      <c r="F186" s="818"/>
      <c r="G186" s="819"/>
      <c r="H186" s="820"/>
    </row>
    <row r="187" spans="1:9" ht="15.75" customHeight="1">
      <c r="A187" s="527">
        <v>3</v>
      </c>
      <c r="B187" s="818"/>
      <c r="C187" s="820"/>
      <c r="D187" s="533"/>
      <c r="E187" s="524"/>
      <c r="F187" s="818"/>
      <c r="G187" s="819"/>
      <c r="H187" s="820"/>
      <c r="I187" s="374"/>
    </row>
    <row r="188" spans="1:9" ht="16.5" customHeight="1">
      <c r="A188" s="527">
        <v>4</v>
      </c>
      <c r="B188" s="818"/>
      <c r="C188" s="820"/>
      <c r="D188" s="533"/>
      <c r="E188" s="524"/>
      <c r="F188" s="818"/>
      <c r="G188" s="819"/>
      <c r="H188" s="820"/>
      <c r="I188" s="374"/>
    </row>
    <row r="189" spans="1:9" ht="16.5" customHeight="1">
      <c r="A189" s="527">
        <v>5</v>
      </c>
      <c r="B189" s="818"/>
      <c r="C189" s="820"/>
      <c r="D189" s="533"/>
      <c r="E189" s="524"/>
      <c r="F189" s="818"/>
      <c r="G189" s="819"/>
      <c r="H189" s="820"/>
      <c r="I189" s="374"/>
    </row>
    <row r="190" spans="1:9" ht="51" customHeight="1">
      <c r="A190" s="527"/>
      <c r="B190" s="879" t="s">
        <v>750</v>
      </c>
      <c r="C190" s="880"/>
      <c r="D190" s="533"/>
      <c r="E190" s="600"/>
      <c r="F190" s="524"/>
      <c r="G190" s="524"/>
      <c r="H190" s="581"/>
      <c r="I190" s="374"/>
    </row>
    <row r="191" spans="1:9" ht="16.5" customHeight="1">
      <c r="A191" s="521"/>
      <c r="B191" s="372"/>
      <c r="C191" s="372"/>
      <c r="D191" s="512"/>
      <c r="E191" s="512"/>
      <c r="F191" s="512"/>
      <c r="G191" s="512"/>
      <c r="H191" s="512"/>
      <c r="I191" s="374"/>
    </row>
    <row r="192" spans="1:9" ht="16.5" customHeight="1">
      <c r="A192" s="525" t="s">
        <v>751</v>
      </c>
      <c r="B192" s="877" t="s">
        <v>752</v>
      </c>
      <c r="C192" s="881"/>
      <c r="D192" s="543"/>
      <c r="E192" s="882"/>
      <c r="F192" s="883"/>
      <c r="G192" s="884"/>
      <c r="H192" s="885"/>
      <c r="I192" s="374"/>
    </row>
    <row r="193" spans="1:9" ht="34.5" customHeight="1">
      <c r="A193" s="525"/>
      <c r="B193" s="863"/>
      <c r="C193" s="877"/>
      <c r="D193" s="544" t="s">
        <v>798</v>
      </c>
      <c r="E193" s="890" t="s">
        <v>737</v>
      </c>
      <c r="F193" s="891"/>
      <c r="G193" s="891"/>
      <c r="H193" s="892"/>
      <c r="I193" s="374"/>
    </row>
    <row r="194" spans="1:9" ht="56.25" customHeight="1">
      <c r="A194" s="527"/>
      <c r="B194" s="886" t="s">
        <v>754</v>
      </c>
      <c r="C194" s="887"/>
      <c r="D194" s="533"/>
      <c r="E194" s="818"/>
      <c r="F194" s="819"/>
      <c r="G194" s="819"/>
      <c r="H194" s="820"/>
    </row>
    <row r="195" spans="1:9" ht="15.75" customHeight="1">
      <c r="A195" s="527"/>
      <c r="B195" s="827" t="s">
        <v>755</v>
      </c>
      <c r="C195" s="893"/>
      <c r="D195" s="542"/>
      <c r="E195" s="836"/>
      <c r="F195" s="837"/>
      <c r="G195" s="894"/>
      <c r="H195" s="895"/>
      <c r="I195" s="374"/>
    </row>
    <row r="196" spans="1:9" ht="79.5" customHeight="1">
      <c r="A196" s="601"/>
      <c r="B196" s="886" t="s">
        <v>756</v>
      </c>
      <c r="C196" s="887"/>
      <c r="D196" s="533"/>
      <c r="E196" s="818"/>
      <c r="F196" s="819"/>
      <c r="G196" s="819"/>
      <c r="H196" s="820"/>
      <c r="I196" s="374"/>
    </row>
    <row r="197" spans="1:9" ht="14.25" customHeight="1">
      <c r="A197" s="603"/>
      <c r="B197" s="461"/>
      <c r="C197" s="461"/>
      <c r="D197" s="461"/>
      <c r="G197" s="461"/>
    </row>
    <row r="198" spans="1:9" ht="19.5" hidden="1" customHeight="1">
      <c r="A198" s="602"/>
      <c r="B198" s="863" t="str">
        <f>IF(AND(M164=2,M166=1),"Name of Other Partner of JV",IF(AND(M164=2,M166="2 or more"),"Name of Other Partner-1 of JV",""))</f>
        <v>Name of Other Partner-1 of JV</v>
      </c>
      <c r="C198" s="863"/>
      <c r="D198" s="863"/>
      <c r="E198" s="862">
        <v>0</v>
      </c>
      <c r="F198" s="863"/>
      <c r="G198" s="863"/>
      <c r="H198" s="877"/>
      <c r="I198" s="374"/>
    </row>
    <row r="199" spans="1:9" ht="29.25" hidden="1" customHeight="1">
      <c r="A199" s="475" t="s">
        <v>733</v>
      </c>
      <c r="B199" s="862" t="s">
        <v>734</v>
      </c>
      <c r="C199" s="863"/>
      <c r="D199" s="863"/>
      <c r="E199" s="863"/>
      <c r="F199" s="863"/>
      <c r="G199" s="863"/>
      <c r="H199" s="863"/>
      <c r="I199" s="374"/>
    </row>
    <row r="200" spans="1:9" ht="19.5" hidden="1" customHeight="1">
      <c r="A200" s="525"/>
      <c r="B200" s="541"/>
      <c r="C200" s="545"/>
      <c r="D200" s="546"/>
      <c r="E200" s="806" t="s">
        <v>735</v>
      </c>
      <c r="F200" s="807" t="s">
        <v>736</v>
      </c>
      <c r="G200" s="806" t="s">
        <v>737</v>
      </c>
      <c r="H200" s="807"/>
      <c r="I200" s="374"/>
    </row>
    <row r="201" spans="1:9" ht="47.25" hidden="1" customHeight="1">
      <c r="A201" s="525"/>
      <c r="B201" s="541"/>
      <c r="C201" s="545"/>
      <c r="D201" s="474" t="s">
        <v>738</v>
      </c>
      <c r="E201" s="995"/>
      <c r="F201" s="996"/>
      <c r="G201" s="995"/>
      <c r="H201" s="996"/>
      <c r="I201" s="374"/>
    </row>
    <row r="202" spans="1:9" ht="17.25" hidden="1" customHeight="1">
      <c r="A202" s="527" t="s">
        <v>739</v>
      </c>
      <c r="B202" s="836" t="s">
        <v>740</v>
      </c>
      <c r="C202" s="837"/>
      <c r="D202" s="547"/>
      <c r="E202" s="981"/>
      <c r="F202" s="982"/>
      <c r="G202" s="981"/>
      <c r="H202" s="982"/>
      <c r="I202" s="374"/>
    </row>
    <row r="203" spans="1:9" ht="17.25" hidden="1" customHeight="1">
      <c r="A203" s="527"/>
      <c r="B203" s="836" t="s">
        <v>757</v>
      </c>
      <c r="C203" s="868"/>
      <c r="D203" s="837"/>
      <c r="E203" s="529" t="s">
        <v>640</v>
      </c>
      <c r="F203" s="530"/>
      <c r="G203" s="530"/>
      <c r="H203" s="531"/>
      <c r="I203" s="374"/>
    </row>
    <row r="204" spans="1:9" ht="15.75" hidden="1" customHeight="1">
      <c r="A204" s="527">
        <v>1</v>
      </c>
      <c r="B204" s="1000" t="s">
        <v>742</v>
      </c>
      <c r="C204" s="1001"/>
      <c r="D204" s="535"/>
      <c r="E204" s="536"/>
      <c r="F204" s="537"/>
      <c r="G204" s="989"/>
      <c r="H204" s="990"/>
      <c r="I204" s="374"/>
    </row>
    <row r="205" spans="1:9" ht="15.75" hidden="1" customHeight="1">
      <c r="A205" s="527">
        <v>2</v>
      </c>
      <c r="B205" s="1000" t="s">
        <v>743</v>
      </c>
      <c r="C205" s="1001"/>
      <c r="D205" s="535"/>
      <c r="E205" s="536"/>
      <c r="F205" s="537"/>
      <c r="G205" s="989"/>
      <c r="H205" s="990"/>
    </row>
    <row r="206" spans="1:9" ht="15.75" hidden="1" customHeight="1">
      <c r="A206" s="527">
        <v>3</v>
      </c>
      <c r="B206" s="532" t="s">
        <v>744</v>
      </c>
      <c r="C206" s="534"/>
      <c r="D206" s="535"/>
      <c r="E206" s="536"/>
      <c r="F206" s="537"/>
      <c r="G206" s="989"/>
      <c r="H206" s="990"/>
      <c r="I206" s="374"/>
    </row>
    <row r="207" spans="1:9" ht="16.5" hidden="1" customHeight="1">
      <c r="A207" s="527">
        <v>4</v>
      </c>
      <c r="B207" s="532" t="s">
        <v>745</v>
      </c>
      <c r="C207" s="534"/>
      <c r="D207" s="535"/>
      <c r="E207" s="536"/>
      <c r="F207" s="537"/>
      <c r="G207" s="989"/>
      <c r="H207" s="990"/>
      <c r="I207" s="374"/>
    </row>
    <row r="208" spans="1:9" hidden="1">
      <c r="A208" s="527">
        <v>5</v>
      </c>
      <c r="B208" s="532" t="s">
        <v>746</v>
      </c>
      <c r="C208" s="534"/>
      <c r="D208" s="535"/>
      <c r="E208" s="536"/>
      <c r="F208" s="537"/>
      <c r="G208" s="989"/>
      <c r="H208" s="990"/>
      <c r="I208" s="374"/>
    </row>
    <row r="209" spans="1:9" ht="19.5" hidden="1" customHeight="1">
      <c r="A209" s="527">
        <v>6</v>
      </c>
      <c r="B209" s="532" t="s">
        <v>758</v>
      </c>
      <c r="C209" s="534"/>
      <c r="D209" s="538"/>
      <c r="E209" s="539"/>
      <c r="F209" s="540"/>
      <c r="G209" s="991"/>
      <c r="H209" s="992"/>
      <c r="I209" s="374"/>
    </row>
    <row r="210" spans="1:9" ht="32.25" hidden="1" customHeight="1">
      <c r="A210" s="521"/>
      <c r="B210" s="993" t="s">
        <v>747</v>
      </c>
      <c r="C210" s="993"/>
      <c r="D210" s="993"/>
      <c r="E210" s="993"/>
      <c r="F210" s="993"/>
      <c r="G210" s="993"/>
      <c r="H210" s="994"/>
      <c r="I210" s="374"/>
    </row>
    <row r="211" spans="1:9" ht="32.25" hidden="1" customHeight="1">
      <c r="A211" s="475"/>
      <c r="B211" s="548"/>
      <c r="C211" s="548"/>
      <c r="D211" s="548"/>
      <c r="E211" s="548"/>
      <c r="F211" s="548"/>
      <c r="G211" s="548"/>
      <c r="H211" s="548"/>
      <c r="I211" s="374"/>
    </row>
    <row r="212" spans="1:9" ht="32.25" hidden="1" customHeight="1">
      <c r="A212" s="475"/>
      <c r="B212" s="548"/>
      <c r="C212" s="548"/>
      <c r="D212" s="548"/>
      <c r="E212" s="548"/>
      <c r="F212" s="548"/>
      <c r="G212" s="548"/>
      <c r="H212" s="548"/>
      <c r="I212" s="374"/>
    </row>
    <row r="213" spans="1:9" ht="32.25" hidden="1" customHeight="1">
      <c r="A213" s="475"/>
      <c r="B213" s="548"/>
      <c r="C213" s="548"/>
      <c r="D213" s="548"/>
      <c r="E213" s="548"/>
      <c r="F213" s="548"/>
      <c r="G213" s="548"/>
      <c r="H213" s="548"/>
      <c r="I213" s="374"/>
    </row>
    <row r="214" spans="1:9" ht="32.25" hidden="1" customHeight="1">
      <c r="A214" s="475"/>
      <c r="B214" s="548"/>
      <c r="C214" s="548"/>
      <c r="D214" s="548"/>
      <c r="E214" s="548"/>
      <c r="F214" s="548"/>
      <c r="G214" s="548"/>
      <c r="H214" s="548"/>
      <c r="I214" s="374"/>
    </row>
    <row r="215" spans="1:9" ht="20.25" hidden="1" customHeight="1">
      <c r="A215" s="525" t="s">
        <v>684</v>
      </c>
      <c r="B215" s="862" t="s">
        <v>748</v>
      </c>
      <c r="C215" s="863"/>
      <c r="D215" s="863"/>
      <c r="E215" s="863"/>
      <c r="F215" s="863"/>
      <c r="G215" s="863"/>
      <c r="H215" s="863"/>
      <c r="I215" s="374"/>
    </row>
    <row r="216" spans="1:9" ht="19.5" hidden="1" customHeight="1">
      <c r="A216" s="525"/>
      <c r="B216" s="549"/>
      <c r="C216" s="545"/>
      <c r="D216" s="546"/>
      <c r="E216" s="806" t="s">
        <v>735</v>
      </c>
      <c r="F216" s="807" t="s">
        <v>736</v>
      </c>
      <c r="G216" s="806" t="s">
        <v>737</v>
      </c>
      <c r="H216" s="807"/>
      <c r="I216" s="374"/>
    </row>
    <row r="217" spans="1:9" ht="47.25" hidden="1" customHeight="1">
      <c r="A217" s="525"/>
      <c r="B217" s="549"/>
      <c r="C217" s="545"/>
      <c r="D217" s="474" t="s">
        <v>749</v>
      </c>
      <c r="E217" s="995"/>
      <c r="F217" s="996"/>
      <c r="G217" s="995"/>
      <c r="H217" s="996"/>
      <c r="I217" s="374"/>
    </row>
    <row r="218" spans="1:9" ht="17.25" hidden="1" customHeight="1">
      <c r="A218" s="527" t="s">
        <v>739</v>
      </c>
      <c r="B218" s="825" t="s">
        <v>740</v>
      </c>
      <c r="C218" s="902"/>
      <c r="D218" s="550"/>
      <c r="E218" s="981"/>
      <c r="F218" s="982"/>
      <c r="G218" s="983"/>
      <c r="H218" s="984"/>
      <c r="I218" s="374"/>
    </row>
    <row r="219" spans="1:9" ht="17.25" hidden="1" customHeight="1">
      <c r="A219" s="527"/>
      <c r="B219" s="868" t="s">
        <v>757</v>
      </c>
      <c r="C219" s="868"/>
      <c r="D219" s="825"/>
      <c r="E219" s="529" t="s">
        <v>640</v>
      </c>
      <c r="F219" s="530"/>
      <c r="G219" s="530"/>
      <c r="H219" s="531"/>
      <c r="I219" s="374"/>
    </row>
    <row r="220" spans="1:9" ht="15.75" hidden="1" customHeight="1">
      <c r="A220" s="527">
        <v>1</v>
      </c>
      <c r="B220" s="985" t="s">
        <v>742</v>
      </c>
      <c r="C220" s="986"/>
      <c r="D220" s="553"/>
      <c r="E220" s="554"/>
      <c r="F220" s="555"/>
      <c r="G220" s="987"/>
      <c r="H220" s="988"/>
      <c r="I220" s="374"/>
    </row>
    <row r="221" spans="1:9" ht="15.75" hidden="1" customHeight="1">
      <c r="A221" s="527">
        <v>2</v>
      </c>
      <c r="B221" s="985" t="s">
        <v>743</v>
      </c>
      <c r="C221" s="986"/>
      <c r="D221" s="556"/>
      <c r="E221" s="536"/>
      <c r="F221" s="537"/>
      <c r="G221" s="975"/>
      <c r="H221" s="976"/>
    </row>
    <row r="222" spans="1:9" ht="15.75" hidden="1" customHeight="1">
      <c r="A222" s="527">
        <v>3</v>
      </c>
      <c r="B222" s="551" t="s">
        <v>744</v>
      </c>
      <c r="C222" s="552"/>
      <c r="D222" s="556"/>
      <c r="E222" s="536"/>
      <c r="F222" s="537"/>
      <c r="G222" s="975"/>
      <c r="H222" s="976"/>
      <c r="I222" s="374"/>
    </row>
    <row r="223" spans="1:9" ht="16.5" hidden="1" customHeight="1">
      <c r="A223" s="527">
        <v>4</v>
      </c>
      <c r="B223" s="551" t="s">
        <v>745</v>
      </c>
      <c r="C223" s="552"/>
      <c r="D223" s="556"/>
      <c r="E223" s="536"/>
      <c r="F223" s="537"/>
      <c r="G223" s="975"/>
      <c r="H223" s="976"/>
      <c r="I223" s="374"/>
    </row>
    <row r="224" spans="1:9" ht="15.75" hidden="1" customHeight="1">
      <c r="A224" s="527">
        <v>5</v>
      </c>
      <c r="B224" s="551" t="s">
        <v>746</v>
      </c>
      <c r="C224" s="552"/>
      <c r="D224" s="556"/>
      <c r="E224" s="536"/>
      <c r="F224" s="537"/>
      <c r="G224" s="975"/>
      <c r="H224" s="976"/>
      <c r="I224" s="374"/>
    </row>
    <row r="225" spans="1:9" hidden="1">
      <c r="A225" s="527">
        <v>6</v>
      </c>
      <c r="B225" s="551" t="s">
        <v>758</v>
      </c>
      <c r="C225" s="552"/>
      <c r="D225" s="557"/>
      <c r="E225" s="539"/>
      <c r="F225" s="540"/>
      <c r="G225" s="977"/>
      <c r="H225" s="978"/>
      <c r="I225" s="374"/>
    </row>
    <row r="226" spans="1:9" ht="49.5" hidden="1" customHeight="1">
      <c r="A226" s="527"/>
      <c r="B226" s="999" t="s">
        <v>747</v>
      </c>
      <c r="C226" s="993"/>
      <c r="D226" s="993"/>
      <c r="E226" s="993"/>
      <c r="F226" s="993"/>
      <c r="G226" s="993"/>
      <c r="H226" s="994"/>
      <c r="I226" s="374"/>
    </row>
    <row r="227" spans="1:9" ht="16.5" hidden="1" customHeight="1">
      <c r="A227" s="558"/>
      <c r="B227" s="372"/>
      <c r="C227" s="372"/>
      <c r="D227" s="512"/>
      <c r="E227" s="512"/>
      <c r="F227" s="512"/>
      <c r="G227" s="512"/>
      <c r="H227" s="512"/>
      <c r="I227" s="374"/>
    </row>
    <row r="228" spans="1:9" ht="16.5" hidden="1" customHeight="1">
      <c r="A228" s="525" t="s">
        <v>751</v>
      </c>
      <c r="B228" s="877" t="s">
        <v>752</v>
      </c>
      <c r="C228" s="881"/>
      <c r="D228" s="543"/>
      <c r="E228" s="882"/>
      <c r="F228" s="883"/>
      <c r="G228" s="884"/>
      <c r="H228" s="885"/>
      <c r="I228" s="374"/>
    </row>
    <row r="229" spans="1:9" ht="28.5" hidden="1" customHeight="1">
      <c r="A229" s="525"/>
      <c r="B229" s="863"/>
      <c r="C229" s="877"/>
      <c r="D229" s="544"/>
      <c r="E229" s="890" t="s">
        <v>753</v>
      </c>
      <c r="F229" s="892"/>
      <c r="G229" s="973" t="s">
        <v>735</v>
      </c>
      <c r="H229" s="974"/>
      <c r="I229" s="374"/>
    </row>
    <row r="230" spans="1:9" ht="56.25" hidden="1" customHeight="1">
      <c r="A230" s="527"/>
      <c r="B230" s="886" t="s">
        <v>754</v>
      </c>
      <c r="C230" s="887"/>
      <c r="D230" s="533"/>
      <c r="E230" s="873"/>
      <c r="F230" s="874"/>
      <c r="G230" s="972"/>
      <c r="H230" s="972"/>
    </row>
    <row r="231" spans="1:9" ht="15.75" hidden="1" customHeight="1">
      <c r="A231" s="527"/>
      <c r="B231" s="827" t="s">
        <v>755</v>
      </c>
      <c r="C231" s="893"/>
      <c r="D231" s="542"/>
      <c r="E231" s="836"/>
      <c r="F231" s="837"/>
      <c r="G231" s="894"/>
      <c r="H231" s="895"/>
      <c r="I231" s="374"/>
    </row>
    <row r="232" spans="1:9" ht="66.75" hidden="1" customHeight="1">
      <c r="A232" s="527"/>
      <c r="B232" s="886" t="s">
        <v>756</v>
      </c>
      <c r="C232" s="887"/>
      <c r="D232" s="533"/>
      <c r="E232" s="873"/>
      <c r="F232" s="874"/>
      <c r="G232" s="972"/>
      <c r="H232" s="972"/>
      <c r="I232" s="374"/>
    </row>
    <row r="233" spans="1:9" ht="20.25" hidden="1" customHeight="1">
      <c r="A233" s="527"/>
      <c r="B233" s="559"/>
      <c r="C233" s="559"/>
      <c r="D233" s="560"/>
      <c r="E233" s="560"/>
      <c r="F233" s="560"/>
      <c r="G233" s="560"/>
      <c r="H233" s="560"/>
      <c r="I233" s="374"/>
    </row>
    <row r="234" spans="1:9" ht="32.25" hidden="1" customHeight="1">
      <c r="A234" s="475"/>
      <c r="B234" s="863" t="str">
        <f>IF(AND(M164=2,M166="2 or more"),"Name of Other Partner-2 of JV", "")</f>
        <v>Name of Other Partner-2 of JV</v>
      </c>
      <c r="C234" s="863"/>
      <c r="D234" s="863"/>
      <c r="E234" s="862">
        <v>0</v>
      </c>
      <c r="F234" s="863"/>
      <c r="G234" s="863"/>
      <c r="H234" s="877"/>
      <c r="I234" s="374"/>
    </row>
    <row r="235" spans="1:9" ht="29.25" hidden="1" customHeight="1">
      <c r="A235" s="475" t="s">
        <v>733</v>
      </c>
      <c r="B235" s="862" t="s">
        <v>734</v>
      </c>
      <c r="C235" s="863"/>
      <c r="D235" s="863"/>
      <c r="E235" s="863"/>
      <c r="F235" s="863"/>
      <c r="G235" s="863"/>
      <c r="H235" s="863"/>
      <c r="I235" s="374"/>
    </row>
    <row r="236" spans="1:9" ht="19.5" hidden="1" customHeight="1">
      <c r="A236" s="525"/>
      <c r="B236" s="541"/>
      <c r="C236" s="545"/>
      <c r="D236" s="546"/>
      <c r="E236" s="806" t="s">
        <v>735</v>
      </c>
      <c r="F236" s="807" t="s">
        <v>736</v>
      </c>
      <c r="G236" s="806" t="s">
        <v>737</v>
      </c>
      <c r="H236" s="807"/>
      <c r="I236" s="374"/>
    </row>
    <row r="237" spans="1:9" ht="47.25" hidden="1" customHeight="1">
      <c r="A237" s="525"/>
      <c r="B237" s="541"/>
      <c r="C237" s="545"/>
      <c r="D237" s="474" t="s">
        <v>738</v>
      </c>
      <c r="E237" s="995"/>
      <c r="F237" s="996"/>
      <c r="G237" s="995"/>
      <c r="H237" s="996"/>
      <c r="I237" s="374"/>
    </row>
    <row r="238" spans="1:9" ht="17.25" hidden="1" customHeight="1">
      <c r="A238" s="527" t="s">
        <v>739</v>
      </c>
      <c r="B238" s="836" t="s">
        <v>740</v>
      </c>
      <c r="C238" s="837"/>
      <c r="D238" s="547"/>
      <c r="E238" s="981"/>
      <c r="F238" s="982"/>
      <c r="G238" s="981"/>
      <c r="H238" s="982"/>
      <c r="I238" s="374"/>
    </row>
    <row r="239" spans="1:9" ht="17.25" hidden="1" customHeight="1">
      <c r="A239" s="527"/>
      <c r="B239" s="836" t="s">
        <v>757</v>
      </c>
      <c r="C239" s="868"/>
      <c r="D239" s="837"/>
      <c r="E239" s="529" t="s">
        <v>640</v>
      </c>
      <c r="F239" s="530"/>
      <c r="G239" s="530"/>
      <c r="H239" s="531"/>
      <c r="I239" s="374"/>
    </row>
    <row r="240" spans="1:9" ht="15.75" hidden="1" customHeight="1">
      <c r="A240" s="527">
        <v>1</v>
      </c>
      <c r="B240" s="985" t="s">
        <v>742</v>
      </c>
      <c r="C240" s="986"/>
      <c r="D240" s="561"/>
      <c r="E240" s="554"/>
      <c r="F240" s="555"/>
      <c r="G240" s="997"/>
      <c r="H240" s="998"/>
      <c r="I240" s="374"/>
    </row>
    <row r="241" spans="1:9" ht="15.75" hidden="1" customHeight="1">
      <c r="A241" s="527">
        <v>2</v>
      </c>
      <c r="B241" s="985" t="s">
        <v>743</v>
      </c>
      <c r="C241" s="986"/>
      <c r="D241" s="535"/>
      <c r="E241" s="536"/>
      <c r="F241" s="537"/>
      <c r="G241" s="989"/>
      <c r="H241" s="990"/>
    </row>
    <row r="242" spans="1:9" ht="15.75" hidden="1" customHeight="1">
      <c r="A242" s="527">
        <v>3</v>
      </c>
      <c r="B242" s="551" t="s">
        <v>744</v>
      </c>
      <c r="C242" s="552"/>
      <c r="D242" s="535"/>
      <c r="E242" s="536"/>
      <c r="F242" s="537"/>
      <c r="G242" s="989"/>
      <c r="H242" s="990"/>
      <c r="I242" s="374"/>
    </row>
    <row r="243" spans="1:9" ht="16.5" hidden="1" customHeight="1">
      <c r="A243" s="527">
        <v>4</v>
      </c>
      <c r="B243" s="551" t="s">
        <v>745</v>
      </c>
      <c r="C243" s="552"/>
      <c r="D243" s="535"/>
      <c r="E243" s="536"/>
      <c r="F243" s="537"/>
      <c r="G243" s="989"/>
      <c r="H243" s="990"/>
      <c r="I243" s="374"/>
    </row>
    <row r="244" spans="1:9" ht="15.75" hidden="1" customHeight="1">
      <c r="A244" s="527">
        <v>5</v>
      </c>
      <c r="B244" s="551" t="s">
        <v>746</v>
      </c>
      <c r="C244" s="552"/>
      <c r="D244" s="535"/>
      <c r="E244" s="536"/>
      <c r="F244" s="537"/>
      <c r="G244" s="989"/>
      <c r="H244" s="990"/>
      <c r="I244" s="374"/>
    </row>
    <row r="245" spans="1:9" hidden="1">
      <c r="A245" s="527">
        <v>6</v>
      </c>
      <c r="B245" s="551" t="s">
        <v>758</v>
      </c>
      <c r="C245" s="552"/>
      <c r="D245" s="538"/>
      <c r="E245" s="539"/>
      <c r="F245" s="540"/>
      <c r="G245" s="991"/>
      <c r="H245" s="992"/>
      <c r="I245" s="374"/>
    </row>
    <row r="246" spans="1:9" ht="32.25" hidden="1" customHeight="1">
      <c r="A246" s="521"/>
      <c r="B246" s="993" t="s">
        <v>747</v>
      </c>
      <c r="C246" s="993"/>
      <c r="D246" s="993"/>
      <c r="E246" s="993"/>
      <c r="F246" s="993"/>
      <c r="G246" s="993"/>
      <c r="H246" s="994"/>
      <c r="I246" s="374"/>
    </row>
    <row r="247" spans="1:9" ht="32.25" hidden="1" customHeight="1">
      <c r="A247" s="475"/>
      <c r="B247" s="548"/>
      <c r="C247" s="548"/>
      <c r="D247" s="548"/>
      <c r="E247" s="548"/>
      <c r="F247" s="548"/>
      <c r="G247" s="548"/>
      <c r="H247" s="548"/>
      <c r="I247" s="374"/>
    </row>
    <row r="248" spans="1:9" ht="20.25" hidden="1" customHeight="1">
      <c r="A248" s="525" t="s">
        <v>684</v>
      </c>
      <c r="B248" s="862" t="s">
        <v>748</v>
      </c>
      <c r="C248" s="863"/>
      <c r="D248" s="863"/>
      <c r="E248" s="863"/>
      <c r="F248" s="863"/>
      <c r="G248" s="863"/>
      <c r="H248" s="863"/>
      <c r="I248" s="374"/>
    </row>
    <row r="249" spans="1:9" ht="19.5" hidden="1" customHeight="1">
      <c r="A249" s="525"/>
      <c r="B249" s="549"/>
      <c r="C249" s="545"/>
      <c r="D249" s="546"/>
      <c r="E249" s="806" t="s">
        <v>735</v>
      </c>
      <c r="F249" s="807" t="s">
        <v>736</v>
      </c>
      <c r="G249" s="806" t="s">
        <v>737</v>
      </c>
      <c r="H249" s="807"/>
      <c r="I249" s="374"/>
    </row>
    <row r="250" spans="1:9" ht="47.25" hidden="1" customHeight="1">
      <c r="A250" s="525"/>
      <c r="B250" s="549"/>
      <c r="C250" s="545"/>
      <c r="D250" s="474" t="s">
        <v>749</v>
      </c>
      <c r="E250" s="995"/>
      <c r="F250" s="996"/>
      <c r="G250" s="995"/>
      <c r="H250" s="996"/>
      <c r="I250" s="374"/>
    </row>
    <row r="251" spans="1:9" ht="17.25" hidden="1" customHeight="1">
      <c r="A251" s="527" t="s">
        <v>739</v>
      </c>
      <c r="B251" s="825" t="s">
        <v>740</v>
      </c>
      <c r="C251" s="902"/>
      <c r="D251" s="550"/>
      <c r="E251" s="981"/>
      <c r="F251" s="982"/>
      <c r="G251" s="983"/>
      <c r="H251" s="984"/>
      <c r="I251" s="374"/>
    </row>
    <row r="252" spans="1:9" ht="17.25" hidden="1" customHeight="1">
      <c r="A252" s="527"/>
      <c r="B252" s="868" t="s">
        <v>757</v>
      </c>
      <c r="C252" s="868"/>
      <c r="D252" s="825"/>
      <c r="E252" s="529" t="s">
        <v>640</v>
      </c>
      <c r="F252" s="530"/>
      <c r="G252" s="530"/>
      <c r="H252" s="531"/>
      <c r="I252" s="374"/>
    </row>
    <row r="253" spans="1:9" ht="15.75" hidden="1" customHeight="1">
      <c r="A253" s="527">
        <v>1</v>
      </c>
      <c r="B253" s="985" t="s">
        <v>742</v>
      </c>
      <c r="C253" s="986"/>
      <c r="D253" s="553"/>
      <c r="E253" s="554"/>
      <c r="F253" s="555"/>
      <c r="G253" s="987"/>
      <c r="H253" s="988"/>
      <c r="I253" s="374"/>
    </row>
    <row r="254" spans="1:9" ht="15.75" hidden="1" customHeight="1">
      <c r="A254" s="527">
        <v>2</v>
      </c>
      <c r="B254" s="985" t="s">
        <v>743</v>
      </c>
      <c r="C254" s="986"/>
      <c r="D254" s="556"/>
      <c r="E254" s="536"/>
      <c r="F254" s="537"/>
      <c r="G254" s="975"/>
      <c r="H254" s="976"/>
    </row>
    <row r="255" spans="1:9" ht="15.75" hidden="1" customHeight="1">
      <c r="A255" s="527">
        <v>3</v>
      </c>
      <c r="B255" s="551" t="s">
        <v>744</v>
      </c>
      <c r="C255" s="552"/>
      <c r="D255" s="556"/>
      <c r="E255" s="536"/>
      <c r="F255" s="537"/>
      <c r="G255" s="975"/>
      <c r="H255" s="976"/>
      <c r="I255" s="374"/>
    </row>
    <row r="256" spans="1:9" ht="16.5" hidden="1" customHeight="1">
      <c r="A256" s="527">
        <v>4</v>
      </c>
      <c r="B256" s="551" t="s">
        <v>745</v>
      </c>
      <c r="C256" s="552"/>
      <c r="D256" s="556"/>
      <c r="E256" s="536"/>
      <c r="F256" s="537"/>
      <c r="G256" s="975"/>
      <c r="H256" s="976"/>
      <c r="I256" s="374"/>
    </row>
    <row r="257" spans="1:9" ht="15.75" hidden="1" customHeight="1">
      <c r="A257" s="527">
        <v>5</v>
      </c>
      <c r="B257" s="551" t="s">
        <v>746</v>
      </c>
      <c r="C257" s="552"/>
      <c r="D257" s="556"/>
      <c r="E257" s="536"/>
      <c r="F257" s="537"/>
      <c r="G257" s="975"/>
      <c r="H257" s="976"/>
      <c r="I257" s="374"/>
    </row>
    <row r="258" spans="1:9" ht="15.75" hidden="1" customHeight="1">
      <c r="A258" s="527">
        <v>6</v>
      </c>
      <c r="B258" s="551" t="s">
        <v>758</v>
      </c>
      <c r="C258" s="552"/>
      <c r="D258" s="556"/>
      <c r="E258" s="536"/>
      <c r="F258" s="537"/>
      <c r="G258" s="975"/>
      <c r="H258" s="976"/>
      <c r="I258" s="374"/>
    </row>
    <row r="259" spans="1:9" ht="32.25" hidden="1" customHeight="1">
      <c r="A259" s="527"/>
      <c r="B259" s="880" t="s">
        <v>750</v>
      </c>
      <c r="C259" s="880"/>
      <c r="D259" s="557"/>
      <c r="E259" s="539"/>
      <c r="F259" s="540"/>
      <c r="G259" s="977"/>
      <c r="H259" s="978"/>
      <c r="I259" s="374"/>
    </row>
    <row r="260" spans="1:9" ht="32.25" hidden="1" customHeight="1">
      <c r="A260" s="521"/>
      <c r="B260" s="979" t="s">
        <v>747</v>
      </c>
      <c r="C260" s="979"/>
      <c r="D260" s="979"/>
      <c r="E260" s="979"/>
      <c r="F260" s="979"/>
      <c r="G260" s="979"/>
      <c r="H260" s="980"/>
      <c r="I260" s="374"/>
    </row>
    <row r="261" spans="1:9" ht="16.5" hidden="1" customHeight="1">
      <c r="A261" s="521"/>
      <c r="B261" s="372"/>
      <c r="C261" s="372"/>
      <c r="D261" s="512"/>
      <c r="E261" s="512"/>
      <c r="F261" s="512"/>
      <c r="G261" s="512"/>
      <c r="H261" s="512"/>
      <c r="I261" s="374"/>
    </row>
    <row r="262" spans="1:9" ht="16.5" hidden="1" customHeight="1">
      <c r="A262" s="525" t="s">
        <v>751</v>
      </c>
      <c r="B262" s="881" t="s">
        <v>752</v>
      </c>
      <c r="C262" s="881"/>
      <c r="D262" s="543"/>
      <c r="E262" s="882"/>
      <c r="F262" s="883"/>
      <c r="G262" s="884"/>
      <c r="H262" s="885"/>
      <c r="I262" s="374"/>
    </row>
    <row r="263" spans="1:9" ht="28.5" hidden="1" customHeight="1">
      <c r="A263" s="525"/>
      <c r="B263" s="862"/>
      <c r="C263" s="877"/>
      <c r="D263" s="544"/>
      <c r="E263" s="890" t="s">
        <v>753</v>
      </c>
      <c r="F263" s="892"/>
      <c r="G263" s="973" t="s">
        <v>735</v>
      </c>
      <c r="H263" s="974"/>
      <c r="I263" s="374"/>
    </row>
    <row r="264" spans="1:9" ht="56.25" hidden="1" customHeight="1">
      <c r="A264" s="527"/>
      <c r="B264" s="887" t="s">
        <v>754</v>
      </c>
      <c r="C264" s="887"/>
      <c r="D264" s="533"/>
      <c r="E264" s="873"/>
      <c r="F264" s="874"/>
      <c r="G264" s="972"/>
      <c r="H264" s="972"/>
    </row>
    <row r="265" spans="1:9" ht="15.75" hidden="1" customHeight="1">
      <c r="A265" s="527"/>
      <c r="B265" s="893" t="s">
        <v>755</v>
      </c>
      <c r="C265" s="893"/>
      <c r="D265" s="542"/>
      <c r="E265" s="836"/>
      <c r="F265" s="837"/>
      <c r="G265" s="894"/>
      <c r="H265" s="895"/>
      <c r="I265" s="374"/>
    </row>
    <row r="266" spans="1:9" ht="49.5" hidden="1" customHeight="1">
      <c r="A266" s="527"/>
      <c r="B266" s="887" t="s">
        <v>756</v>
      </c>
      <c r="C266" s="887"/>
      <c r="D266" s="533"/>
      <c r="E266" s="873"/>
      <c r="F266" s="874"/>
      <c r="G266" s="972"/>
      <c r="H266" s="972"/>
      <c r="I266" s="374"/>
    </row>
    <row r="267" spans="1:9" ht="22.5" hidden="1" customHeight="1">
      <c r="A267" s="521"/>
      <c r="B267" s="559"/>
      <c r="C267" s="559"/>
      <c r="D267" s="560"/>
      <c r="E267" s="560"/>
      <c r="F267" s="560"/>
      <c r="G267" s="560"/>
      <c r="H267" s="560"/>
      <c r="I267" s="374"/>
    </row>
    <row r="268" spans="1:9" ht="17.25" hidden="1" customHeight="1">
      <c r="A268" s="562" t="s">
        <v>759</v>
      </c>
      <c r="B268" s="869" t="s">
        <v>760</v>
      </c>
      <c r="C268" s="869"/>
      <c r="D268" s="869"/>
      <c r="E268" s="869"/>
      <c r="F268" s="869"/>
      <c r="G268" s="869"/>
      <c r="H268" s="869"/>
      <c r="I268" s="374"/>
    </row>
    <row r="269" spans="1:9" ht="12" hidden="1" customHeight="1">
      <c r="A269" s="374"/>
      <c r="B269" s="461"/>
      <c r="C269" s="461"/>
      <c r="D269" s="461"/>
      <c r="E269" s="461"/>
      <c r="F269" s="461"/>
      <c r="G269" s="461"/>
      <c r="H269" s="374"/>
      <c r="I269" s="374"/>
    </row>
    <row r="270" spans="1:9" ht="75" hidden="1" customHeight="1">
      <c r="A270" s="563"/>
      <c r="B270" s="969" t="s">
        <v>761</v>
      </c>
      <c r="C270" s="969"/>
      <c r="D270" s="969"/>
      <c r="E270" s="969"/>
      <c r="F270" s="969"/>
      <c r="G270" s="969"/>
      <c r="H270" s="969"/>
      <c r="I270" s="374"/>
    </row>
    <row r="271" spans="1:9" ht="185.25" hidden="1" customHeight="1">
      <c r="A271" s="521"/>
      <c r="B271" s="970" t="s">
        <v>762</v>
      </c>
      <c r="C271" s="970"/>
      <c r="D271" s="970"/>
      <c r="E271" s="970"/>
      <c r="F271" s="970"/>
      <c r="G271" s="970"/>
      <c r="H271" s="970"/>
    </row>
    <row r="272" spans="1:9" ht="40.15" hidden="1" customHeight="1">
      <c r="A272" s="521"/>
      <c r="B272" s="969"/>
      <c r="C272" s="969"/>
      <c r="D272" s="969"/>
      <c r="E272" s="969"/>
      <c r="F272" s="969"/>
      <c r="G272" s="969"/>
      <c r="H272" s="969"/>
      <c r="I272" s="374"/>
    </row>
    <row r="273" spans="1:9" ht="9" hidden="1" customHeight="1">
      <c r="A273" s="374"/>
      <c r="B273" s="374"/>
      <c r="C273" s="374"/>
      <c r="D273" s="374"/>
      <c r="E273" s="374"/>
      <c r="F273" s="374"/>
      <c r="G273" s="374"/>
      <c r="H273" s="374"/>
      <c r="I273" s="374"/>
    </row>
    <row r="274" spans="1:9" ht="33.75" hidden="1" customHeight="1">
      <c r="A274" s="521"/>
      <c r="B274" s="969"/>
      <c r="C274" s="969"/>
      <c r="D274" s="969"/>
      <c r="E274" s="969"/>
      <c r="F274" s="969"/>
      <c r="G274" s="969"/>
      <c r="H274" s="969"/>
      <c r="I274" s="374"/>
    </row>
    <row r="275" spans="1:9" hidden="1">
      <c r="B275" s="461"/>
      <c r="C275" s="461"/>
      <c r="D275" s="461"/>
      <c r="E275" s="461"/>
      <c r="F275" s="461"/>
      <c r="G275" s="461"/>
    </row>
    <row r="276" spans="1:9" ht="42" hidden="1" customHeight="1">
      <c r="A276" s="519"/>
      <c r="B276" s="969"/>
      <c r="C276" s="969"/>
      <c r="D276" s="969"/>
      <c r="E276" s="969"/>
      <c r="F276" s="969"/>
      <c r="G276" s="969"/>
      <c r="H276" s="969"/>
      <c r="I276" s="374"/>
    </row>
    <row r="277" spans="1:9" hidden="1">
      <c r="A277" s="374"/>
      <c r="B277" s="374"/>
      <c r="C277" s="374"/>
      <c r="D277" s="374"/>
      <c r="E277" s="374"/>
      <c r="F277" s="374"/>
      <c r="G277" s="374"/>
      <c r="H277" s="374"/>
      <c r="I277" s="374"/>
    </row>
    <row r="278" spans="1:9" ht="19.5" hidden="1" customHeight="1">
      <c r="A278" s="519"/>
      <c r="B278" s="969" t="s">
        <v>763</v>
      </c>
      <c r="C278" s="969"/>
      <c r="D278" s="969"/>
      <c r="E278" s="969"/>
      <c r="F278" s="969"/>
      <c r="G278" s="969"/>
      <c r="H278" s="969"/>
      <c r="I278" s="374"/>
    </row>
    <row r="279" spans="1:9" hidden="1">
      <c r="A279" s="374"/>
      <c r="B279" s="461"/>
      <c r="C279" s="461"/>
      <c r="D279" s="461"/>
      <c r="E279" s="461"/>
      <c r="F279" s="461"/>
      <c r="G279" s="461"/>
      <c r="H279" s="374"/>
      <c r="I279" s="374"/>
    </row>
    <row r="280" spans="1:9" ht="40.15" hidden="1" customHeight="1">
      <c r="A280" s="519" t="s">
        <v>356</v>
      </c>
      <c r="B280" s="970" t="s">
        <v>764</v>
      </c>
      <c r="C280" s="970"/>
      <c r="D280" s="970"/>
      <c r="E280" s="970"/>
      <c r="F280" s="970"/>
      <c r="G280" s="970"/>
      <c r="H280" s="970"/>
      <c r="I280" s="374"/>
    </row>
    <row r="281" spans="1:9" hidden="1">
      <c r="A281" s="374"/>
      <c r="B281" s="461"/>
      <c r="C281" s="461"/>
      <c r="D281" s="461"/>
      <c r="E281" s="461"/>
      <c r="F281" s="461"/>
      <c r="G281" s="461"/>
      <c r="H281" s="374"/>
      <c r="I281" s="374"/>
    </row>
    <row r="282" spans="1:9" ht="90" hidden="1" customHeight="1">
      <c r="A282" s="519" t="s">
        <v>357</v>
      </c>
      <c r="B282" s="970" t="s">
        <v>765</v>
      </c>
      <c r="C282" s="970"/>
      <c r="D282" s="970"/>
      <c r="E282" s="970"/>
      <c r="F282" s="970"/>
      <c r="G282" s="970"/>
      <c r="H282" s="970"/>
    </row>
    <row r="283" spans="1:9" hidden="1">
      <c r="A283" s="374"/>
      <c r="B283" s="374"/>
      <c r="C283" s="374"/>
      <c r="D283" s="374"/>
      <c r="E283" s="374"/>
      <c r="F283" s="374"/>
      <c r="G283" s="374"/>
      <c r="H283" s="374"/>
      <c r="I283" s="374"/>
    </row>
    <row r="284" spans="1:9" ht="48" hidden="1" customHeight="1">
      <c r="A284" s="519" t="s">
        <v>358</v>
      </c>
      <c r="B284" s="969" t="s">
        <v>766</v>
      </c>
      <c r="C284" s="969"/>
      <c r="D284" s="969"/>
      <c r="E284" s="969"/>
      <c r="F284" s="969"/>
      <c r="G284" s="969"/>
      <c r="H284" s="969"/>
      <c r="I284" s="374"/>
    </row>
    <row r="285" spans="1:9" ht="17.25" hidden="1" customHeight="1">
      <c r="A285" s="374"/>
      <c r="B285" s="374"/>
      <c r="C285" s="374"/>
      <c r="D285" s="373"/>
      <c r="E285" s="374"/>
      <c r="F285" s="374"/>
      <c r="G285" s="374"/>
      <c r="H285" s="374"/>
      <c r="I285" s="374"/>
    </row>
    <row r="286" spans="1:9" ht="21" hidden="1" customHeight="1">
      <c r="A286" s="519" t="s">
        <v>359</v>
      </c>
      <c r="B286" s="969" t="s">
        <v>767</v>
      </c>
      <c r="C286" s="969"/>
      <c r="D286" s="969"/>
      <c r="E286" s="969"/>
      <c r="F286" s="969"/>
      <c r="G286" s="969"/>
      <c r="H286" s="969"/>
      <c r="I286" s="374"/>
    </row>
    <row r="287" spans="1:9" ht="29.25" hidden="1" customHeight="1">
      <c r="A287" s="519"/>
      <c r="B287" s="971" t="s">
        <v>768</v>
      </c>
      <c r="C287" s="971"/>
      <c r="D287" s="971"/>
      <c r="E287" s="971"/>
      <c r="F287" s="971"/>
      <c r="G287" s="971"/>
      <c r="H287" s="971"/>
      <c r="I287" s="374"/>
    </row>
    <row r="288" spans="1:9" ht="17.25" hidden="1" customHeight="1">
      <c r="A288" s="519"/>
      <c r="B288" s="564"/>
      <c r="C288" s="564"/>
      <c r="D288" s="564"/>
      <c r="E288" s="564"/>
      <c r="F288" s="564"/>
      <c r="G288" s="564"/>
      <c r="H288" s="564"/>
    </row>
    <row r="289" spans="1:9" ht="72" hidden="1" customHeight="1">
      <c r="A289" s="521">
        <v>4.0999999999999996</v>
      </c>
      <c r="B289" s="799" t="s">
        <v>769</v>
      </c>
      <c r="C289" s="799"/>
      <c r="D289" s="799"/>
      <c r="E289" s="799"/>
      <c r="F289" s="799"/>
      <c r="G289" s="799"/>
      <c r="H289" s="799"/>
    </row>
    <row r="290" spans="1:9" ht="16.5" hidden="1" customHeight="1">
      <c r="A290" s="460" t="s">
        <v>679</v>
      </c>
      <c r="B290" s="968" t="str">
        <f>"For  " &amp;B167</f>
        <v>For  Name of the Bidder</v>
      </c>
      <c r="C290" s="968"/>
      <c r="D290" s="968"/>
      <c r="E290" s="968"/>
      <c r="F290" s="968"/>
      <c r="G290" s="374"/>
      <c r="H290" s="374"/>
      <c r="I290" s="374"/>
    </row>
    <row r="291" spans="1:9" ht="15.75" hidden="1" customHeight="1">
      <c r="A291" s="374"/>
      <c r="B291" s="565" t="s">
        <v>21</v>
      </c>
      <c r="C291" s="965"/>
      <c r="D291" s="966"/>
      <c r="E291" s="966"/>
      <c r="F291" s="966"/>
      <c r="G291" s="966"/>
      <c r="H291" s="967"/>
      <c r="I291" s="374"/>
    </row>
    <row r="292" spans="1:9" ht="15.75" hidden="1" customHeight="1">
      <c r="A292" s="374"/>
      <c r="B292" s="565" t="s">
        <v>30</v>
      </c>
      <c r="C292" s="965"/>
      <c r="D292" s="966"/>
      <c r="E292" s="966"/>
      <c r="F292" s="966"/>
      <c r="G292" s="966"/>
      <c r="H292" s="967"/>
      <c r="I292" s="374"/>
    </row>
    <row r="293" spans="1:9" ht="15.75" hidden="1" customHeight="1">
      <c r="A293" s="374"/>
      <c r="B293" s="565" t="s">
        <v>484</v>
      </c>
      <c r="C293" s="965"/>
      <c r="D293" s="966"/>
      <c r="E293" s="966"/>
      <c r="F293" s="966"/>
      <c r="G293" s="966"/>
      <c r="H293" s="967"/>
      <c r="I293" s="374"/>
    </row>
    <row r="294" spans="1:9" ht="15.75" hidden="1" customHeight="1">
      <c r="A294" s="374"/>
      <c r="B294" s="565" t="s">
        <v>539</v>
      </c>
      <c r="C294" s="965"/>
      <c r="D294" s="966"/>
      <c r="E294" s="966"/>
      <c r="F294" s="966"/>
      <c r="G294" s="966"/>
      <c r="H294" s="967"/>
      <c r="I294" s="374"/>
    </row>
    <row r="295" spans="1:9" ht="15.75" hidden="1" customHeight="1">
      <c r="A295" s="374"/>
      <c r="B295" s="565" t="s">
        <v>485</v>
      </c>
      <c r="C295" s="965"/>
      <c r="D295" s="966"/>
      <c r="E295" s="966"/>
      <c r="F295" s="966"/>
      <c r="G295" s="966"/>
      <c r="H295" s="967"/>
      <c r="I295" s="374"/>
    </row>
    <row r="296" spans="1:9" ht="15.75" hidden="1" customHeight="1">
      <c r="A296" s="374"/>
      <c r="B296" s="565" t="s">
        <v>491</v>
      </c>
      <c r="C296" s="965"/>
      <c r="D296" s="966"/>
      <c r="E296" s="966"/>
      <c r="F296" s="966"/>
      <c r="G296" s="966"/>
      <c r="H296" s="967"/>
      <c r="I296" s="374"/>
    </row>
    <row r="297" spans="1:9" ht="15.75" hidden="1" customHeight="1">
      <c r="A297" s="374"/>
      <c r="B297" s="565" t="s">
        <v>770</v>
      </c>
      <c r="C297" s="965"/>
      <c r="D297" s="966"/>
      <c r="E297" s="966"/>
      <c r="F297" s="966"/>
      <c r="G297" s="966"/>
      <c r="H297" s="967"/>
      <c r="I297" s="374"/>
    </row>
    <row r="298" spans="1:9" ht="15.75" hidden="1" customHeight="1">
      <c r="A298" s="374"/>
      <c r="B298" s="565" t="s">
        <v>771</v>
      </c>
      <c r="C298" s="965"/>
      <c r="D298" s="966"/>
      <c r="E298" s="966"/>
      <c r="F298" s="966"/>
      <c r="G298" s="966"/>
      <c r="H298" s="967"/>
      <c r="I298" s="374"/>
    </row>
    <row r="299" spans="1:9" ht="15.75" hidden="1" customHeight="1">
      <c r="A299" s="374"/>
      <c r="B299" s="565" t="s">
        <v>772</v>
      </c>
      <c r="C299" s="965"/>
      <c r="D299" s="966"/>
      <c r="E299" s="966"/>
      <c r="F299" s="966"/>
      <c r="G299" s="966"/>
      <c r="H299" s="967"/>
      <c r="I299" s="374"/>
    </row>
    <row r="300" spans="1:9" ht="15.75" hidden="1" customHeight="1">
      <c r="A300" s="374"/>
      <c r="B300" s="565" t="s">
        <v>773</v>
      </c>
      <c r="C300" s="965"/>
      <c r="D300" s="966"/>
      <c r="E300" s="966"/>
      <c r="F300" s="966"/>
      <c r="G300" s="966"/>
      <c r="H300" s="967"/>
      <c r="I300" s="374"/>
    </row>
    <row r="301" spans="1:9" hidden="1">
      <c r="A301" s="374"/>
      <c r="B301" s="374"/>
      <c r="C301" s="374"/>
      <c r="D301" s="374"/>
      <c r="E301" s="374"/>
      <c r="F301" s="374"/>
      <c r="G301" s="374"/>
      <c r="H301" s="374"/>
      <c r="I301" s="374"/>
    </row>
    <row r="302" spans="1:9" ht="16.5" hidden="1" customHeight="1">
      <c r="A302" s="460" t="s">
        <v>684</v>
      </c>
      <c r="B302" s="968" t="str">
        <f>"For  " &amp;B198</f>
        <v>For  Name of Other Partner-1 of JV</v>
      </c>
      <c r="C302" s="968"/>
      <c r="D302" s="968"/>
      <c r="E302" s="968"/>
      <c r="F302" s="968"/>
      <c r="G302" s="374"/>
      <c r="H302" s="374"/>
      <c r="I302" s="374"/>
    </row>
    <row r="303" spans="1:9" ht="15.75" hidden="1" customHeight="1">
      <c r="A303" s="374"/>
      <c r="B303" s="565" t="s">
        <v>21</v>
      </c>
      <c r="C303" s="965"/>
      <c r="D303" s="966"/>
      <c r="E303" s="966"/>
      <c r="F303" s="966"/>
      <c r="G303" s="966"/>
      <c r="H303" s="967"/>
      <c r="I303" s="374"/>
    </row>
    <row r="304" spans="1:9" ht="15.75" hidden="1" customHeight="1">
      <c r="A304" s="374"/>
      <c r="B304" s="565" t="s">
        <v>30</v>
      </c>
      <c r="C304" s="965"/>
      <c r="D304" s="966"/>
      <c r="E304" s="966"/>
      <c r="F304" s="966"/>
      <c r="G304" s="966"/>
      <c r="H304" s="967"/>
      <c r="I304" s="374"/>
    </row>
    <row r="305" spans="1:9" ht="15.75" hidden="1" customHeight="1">
      <c r="A305" s="374"/>
      <c r="B305" s="565" t="s">
        <v>484</v>
      </c>
      <c r="C305" s="965"/>
      <c r="D305" s="966"/>
      <c r="E305" s="966"/>
      <c r="F305" s="966"/>
      <c r="G305" s="966"/>
      <c r="H305" s="967"/>
      <c r="I305" s="374"/>
    </row>
    <row r="306" spans="1:9" ht="15.75" hidden="1" customHeight="1">
      <c r="A306" s="374"/>
      <c r="B306" s="565" t="s">
        <v>539</v>
      </c>
      <c r="C306" s="965"/>
      <c r="D306" s="966"/>
      <c r="E306" s="966"/>
      <c r="F306" s="966"/>
      <c r="G306" s="966"/>
      <c r="H306" s="967"/>
      <c r="I306" s="374"/>
    </row>
    <row r="307" spans="1:9" ht="15.75" hidden="1" customHeight="1">
      <c r="A307" s="374"/>
      <c r="B307" s="565" t="s">
        <v>485</v>
      </c>
      <c r="C307" s="965"/>
      <c r="D307" s="966"/>
      <c r="E307" s="966"/>
      <c r="F307" s="966"/>
      <c r="G307" s="966"/>
      <c r="H307" s="967"/>
      <c r="I307" s="374"/>
    </row>
    <row r="308" spans="1:9" ht="15.75" hidden="1" customHeight="1">
      <c r="A308" s="374"/>
      <c r="B308" s="565" t="s">
        <v>491</v>
      </c>
      <c r="C308" s="965"/>
      <c r="D308" s="966"/>
      <c r="E308" s="966"/>
      <c r="F308" s="966"/>
      <c r="G308" s="966"/>
      <c r="H308" s="967"/>
      <c r="I308" s="374"/>
    </row>
    <row r="309" spans="1:9" ht="15.75" hidden="1" customHeight="1">
      <c r="A309" s="374"/>
      <c r="B309" s="565" t="s">
        <v>770</v>
      </c>
      <c r="C309" s="965"/>
      <c r="D309" s="966"/>
      <c r="E309" s="966"/>
      <c r="F309" s="966"/>
      <c r="G309" s="966"/>
      <c r="H309" s="967"/>
      <c r="I309" s="374"/>
    </row>
    <row r="310" spans="1:9" ht="15.75" hidden="1" customHeight="1">
      <c r="A310" s="374"/>
      <c r="B310" s="565" t="s">
        <v>771</v>
      </c>
      <c r="C310" s="965"/>
      <c r="D310" s="966"/>
      <c r="E310" s="966"/>
      <c r="F310" s="966"/>
      <c r="G310" s="966"/>
      <c r="H310" s="967"/>
      <c r="I310" s="374"/>
    </row>
    <row r="311" spans="1:9" ht="15.75" hidden="1" customHeight="1">
      <c r="A311" s="374"/>
      <c r="B311" s="565" t="s">
        <v>772</v>
      </c>
      <c r="C311" s="965"/>
      <c r="D311" s="966"/>
      <c r="E311" s="966"/>
      <c r="F311" s="966"/>
      <c r="G311" s="966"/>
      <c r="H311" s="967"/>
      <c r="I311" s="374"/>
    </row>
    <row r="312" spans="1:9" ht="15.75" hidden="1" customHeight="1">
      <c r="A312" s="374"/>
      <c r="B312" s="565" t="s">
        <v>773</v>
      </c>
      <c r="C312" s="965"/>
      <c r="D312" s="966"/>
      <c r="E312" s="966"/>
      <c r="F312" s="966"/>
      <c r="G312" s="966"/>
      <c r="H312" s="967"/>
      <c r="I312" s="374"/>
    </row>
    <row r="313" spans="1:9" hidden="1">
      <c r="A313" s="374"/>
      <c r="B313" s="566"/>
      <c r="C313" s="567"/>
      <c r="D313" s="567"/>
      <c r="E313" s="567"/>
      <c r="F313" s="567"/>
      <c r="G313" s="567"/>
      <c r="H313" s="567"/>
      <c r="I313" s="374"/>
    </row>
    <row r="314" spans="1:9" ht="16.5" hidden="1" customHeight="1">
      <c r="A314" s="460" t="s">
        <v>751</v>
      </c>
      <c r="B314" s="968" t="str">
        <f>"For  "&amp;B234</f>
        <v>For  Name of Other Partner-2 of JV</v>
      </c>
      <c r="C314" s="968"/>
      <c r="D314" s="968"/>
      <c r="E314" s="968"/>
      <c r="F314" s="968"/>
      <c r="G314" s="374"/>
      <c r="H314" s="374"/>
      <c r="I314" s="374"/>
    </row>
    <row r="315" spans="1:9" ht="15.75" hidden="1" customHeight="1">
      <c r="A315" s="374"/>
      <c r="B315" s="565" t="s">
        <v>21</v>
      </c>
      <c r="C315" s="965"/>
      <c r="D315" s="966"/>
      <c r="E315" s="966"/>
      <c r="F315" s="966"/>
      <c r="G315" s="966"/>
      <c r="H315" s="967"/>
      <c r="I315" s="374"/>
    </row>
    <row r="316" spans="1:9" ht="15.75" hidden="1" customHeight="1">
      <c r="A316" s="374"/>
      <c r="B316" s="565" t="s">
        <v>30</v>
      </c>
      <c r="C316" s="965"/>
      <c r="D316" s="966"/>
      <c r="E316" s="966"/>
      <c r="F316" s="966"/>
      <c r="G316" s="966"/>
      <c r="H316" s="967"/>
      <c r="I316" s="374"/>
    </row>
    <row r="317" spans="1:9" ht="15.75" hidden="1" customHeight="1">
      <c r="A317" s="374"/>
      <c r="B317" s="565" t="s">
        <v>484</v>
      </c>
      <c r="C317" s="965"/>
      <c r="D317" s="966"/>
      <c r="E317" s="966"/>
      <c r="F317" s="966"/>
      <c r="G317" s="966"/>
      <c r="H317" s="967"/>
      <c r="I317" s="374"/>
    </row>
    <row r="318" spans="1:9" ht="15.75" hidden="1" customHeight="1">
      <c r="A318" s="374"/>
      <c r="B318" s="565" t="s">
        <v>539</v>
      </c>
      <c r="C318" s="965"/>
      <c r="D318" s="966"/>
      <c r="E318" s="966"/>
      <c r="F318" s="966"/>
      <c r="G318" s="966"/>
      <c r="H318" s="967"/>
      <c r="I318" s="374"/>
    </row>
    <row r="319" spans="1:9" ht="15.75" hidden="1" customHeight="1">
      <c r="A319" s="374"/>
      <c r="B319" s="565" t="s">
        <v>485</v>
      </c>
      <c r="C319" s="965"/>
      <c r="D319" s="966"/>
      <c r="E319" s="966"/>
      <c r="F319" s="966"/>
      <c r="G319" s="966"/>
      <c r="H319" s="967"/>
      <c r="I319" s="374"/>
    </row>
    <row r="320" spans="1:9" ht="15.75" hidden="1" customHeight="1">
      <c r="A320" s="374"/>
      <c r="B320" s="565" t="s">
        <v>491</v>
      </c>
      <c r="C320" s="965"/>
      <c r="D320" s="966"/>
      <c r="E320" s="966"/>
      <c r="F320" s="966"/>
      <c r="G320" s="966"/>
      <c r="H320" s="967"/>
      <c r="I320" s="374"/>
    </row>
    <row r="321" spans="1:11" ht="15.75" hidden="1" customHeight="1">
      <c r="A321" s="374"/>
      <c r="B321" s="565" t="s">
        <v>770</v>
      </c>
      <c r="C321" s="965"/>
      <c r="D321" s="966"/>
      <c r="E321" s="966"/>
      <c r="F321" s="966"/>
      <c r="G321" s="966"/>
      <c r="H321" s="967"/>
      <c r="I321" s="374"/>
    </row>
    <row r="322" spans="1:11" ht="15.75" hidden="1" customHeight="1">
      <c r="A322" s="374"/>
      <c r="B322" s="565" t="s">
        <v>771</v>
      </c>
      <c r="C322" s="965"/>
      <c r="D322" s="966"/>
      <c r="E322" s="966"/>
      <c r="F322" s="966"/>
      <c r="G322" s="966"/>
      <c r="H322" s="967"/>
      <c r="I322" s="374"/>
    </row>
    <row r="323" spans="1:11" ht="15.75" hidden="1" customHeight="1">
      <c r="A323" s="374"/>
      <c r="B323" s="565" t="s">
        <v>772</v>
      </c>
      <c r="C323" s="965"/>
      <c r="D323" s="966"/>
      <c r="E323" s="966"/>
      <c r="F323" s="966"/>
      <c r="G323" s="966"/>
      <c r="H323" s="967"/>
      <c r="I323" s="374"/>
    </row>
    <row r="324" spans="1:11" ht="15.75" hidden="1" customHeight="1">
      <c r="A324" s="374"/>
      <c r="B324" s="565" t="s">
        <v>773</v>
      </c>
      <c r="C324" s="965"/>
      <c r="D324" s="966"/>
      <c r="E324" s="966"/>
      <c r="F324" s="966"/>
      <c r="G324" s="966"/>
      <c r="H324" s="967"/>
      <c r="I324" s="374"/>
    </row>
    <row r="325" spans="1:11" ht="27.75" customHeight="1">
      <c r="A325" s="562" t="s">
        <v>774</v>
      </c>
      <c r="B325" s="793" t="s">
        <v>775</v>
      </c>
      <c r="C325" s="793"/>
      <c r="D325" s="793"/>
      <c r="E325" s="793"/>
      <c r="F325" s="793"/>
      <c r="G325" s="793"/>
      <c r="H325" s="793"/>
      <c r="I325" s="374"/>
    </row>
    <row r="326" spans="1:11" ht="42" customHeight="1">
      <c r="A326" s="521">
        <v>5.0999999999999996</v>
      </c>
      <c r="B326" s="799" t="s">
        <v>776</v>
      </c>
      <c r="C326" s="799"/>
      <c r="D326" s="799"/>
      <c r="E326" s="799"/>
      <c r="F326" s="799"/>
      <c r="G326" s="799"/>
      <c r="H326" s="799"/>
    </row>
    <row r="327" spans="1:11" ht="105.75" customHeight="1">
      <c r="A327" s="374"/>
      <c r="B327" s="521" t="s">
        <v>777</v>
      </c>
      <c r="C327" s="799" t="s">
        <v>778</v>
      </c>
      <c r="D327" s="799"/>
      <c r="E327" s="799"/>
      <c r="F327" s="799"/>
      <c r="G327" s="799"/>
      <c r="H327" s="799"/>
      <c r="I327" s="568"/>
    </row>
    <row r="328" spans="1:11" ht="78" customHeight="1">
      <c r="A328" s="374"/>
      <c r="B328" s="521" t="s">
        <v>486</v>
      </c>
      <c r="C328" s="799" t="s">
        <v>779</v>
      </c>
      <c r="D328" s="799"/>
      <c r="E328" s="799"/>
      <c r="F328" s="799"/>
      <c r="G328" s="799"/>
      <c r="H328" s="799"/>
      <c r="I328" s="374"/>
    </row>
    <row r="329" spans="1:11" ht="9" customHeight="1">
      <c r="A329" s="374"/>
      <c r="B329" s="374"/>
      <c r="C329" s="374"/>
      <c r="D329" s="374"/>
      <c r="E329" s="374"/>
      <c r="F329" s="374"/>
      <c r="G329" s="374"/>
      <c r="H329" s="374"/>
      <c r="I329" s="374"/>
    </row>
    <row r="330" spans="1:11" ht="36.75" customHeight="1">
      <c r="A330" s="521">
        <v>5.2</v>
      </c>
      <c r="B330" s="799" t="s">
        <v>169</v>
      </c>
      <c r="C330" s="799"/>
      <c r="D330" s="799"/>
      <c r="E330" s="799"/>
      <c r="F330" s="799"/>
      <c r="G330" s="799"/>
      <c r="H330" s="799"/>
    </row>
    <row r="331" spans="1:11" ht="10.5" customHeight="1">
      <c r="A331" s="374"/>
      <c r="B331" s="374"/>
      <c r="C331" s="374"/>
      <c r="D331" s="374"/>
      <c r="E331" s="374"/>
      <c r="F331" s="374"/>
      <c r="G331" s="374"/>
      <c r="H331" s="374"/>
      <c r="I331" s="374"/>
    </row>
    <row r="332" spans="1:11" ht="24" customHeight="1">
      <c r="A332" s="316"/>
      <c r="B332" s="799" t="s">
        <v>780</v>
      </c>
      <c r="C332" s="799"/>
      <c r="D332" s="799"/>
      <c r="E332" s="799"/>
      <c r="F332" s="799"/>
      <c r="G332" s="799"/>
      <c r="H332" s="799"/>
      <c r="I332" s="374"/>
    </row>
    <row r="333" spans="1:11" ht="32.25" customHeight="1">
      <c r="A333" s="569"/>
      <c r="B333" s="898"/>
      <c r="C333" s="899"/>
      <c r="D333" s="570" t="s">
        <v>781</v>
      </c>
      <c r="E333" s="900"/>
      <c r="F333" s="901"/>
      <c r="G333" s="901"/>
      <c r="H333" s="901"/>
      <c r="I333" s="374"/>
    </row>
    <row r="334" spans="1:11" ht="50.25" customHeight="1">
      <c r="A334" s="571" t="s">
        <v>679</v>
      </c>
      <c r="B334" s="902" t="s">
        <v>782</v>
      </c>
      <c r="C334" s="902"/>
      <c r="D334" s="344" t="s">
        <v>783</v>
      </c>
      <c r="E334" s="374"/>
      <c r="F334" s="374"/>
      <c r="G334" s="374"/>
      <c r="H334" s="374"/>
      <c r="I334" s="374"/>
    </row>
    <row r="335" spans="1:11" ht="21" customHeight="1">
      <c r="A335" s="572"/>
      <c r="B335" s="896" t="s">
        <v>784</v>
      </c>
      <c r="C335" s="897"/>
      <c r="D335" s="573"/>
      <c r="E335" s="374"/>
      <c r="F335" s="374"/>
      <c r="G335" s="374"/>
      <c r="H335" s="374"/>
      <c r="I335" s="350"/>
      <c r="J335" s="574"/>
      <c r="K335" s="575"/>
    </row>
    <row r="336" spans="1:11" ht="23.25" customHeight="1">
      <c r="A336" s="572"/>
      <c r="B336" s="896" t="s">
        <v>785</v>
      </c>
      <c r="C336" s="897"/>
      <c r="D336" s="573"/>
      <c r="E336" s="374"/>
      <c r="F336" s="374"/>
      <c r="G336" s="374"/>
      <c r="H336" s="374"/>
      <c r="J336" s="576"/>
      <c r="K336" s="577"/>
    </row>
    <row r="337" spans="1:12" ht="21.75" customHeight="1">
      <c r="A337" s="572"/>
      <c r="B337" s="896" t="s">
        <v>786</v>
      </c>
      <c r="C337" s="897"/>
      <c r="D337" s="573"/>
      <c r="E337" s="374"/>
      <c r="F337" s="374"/>
      <c r="G337" s="374"/>
      <c r="H337" s="374"/>
      <c r="I337" s="350"/>
      <c r="J337" s="574"/>
      <c r="K337" s="575"/>
      <c r="L337" s="350"/>
    </row>
    <row r="338" spans="1:12" ht="20.25" customHeight="1">
      <c r="A338" s="572"/>
      <c r="B338" s="896" t="s">
        <v>787</v>
      </c>
      <c r="C338" s="897"/>
      <c r="D338" s="573"/>
      <c r="E338" s="374"/>
      <c r="F338" s="374"/>
      <c r="G338" s="374"/>
      <c r="H338" s="374"/>
      <c r="I338" s="350"/>
      <c r="J338" s="574"/>
      <c r="K338" s="575"/>
      <c r="L338" s="350"/>
    </row>
    <row r="339" spans="1:12" ht="21.75" customHeight="1">
      <c r="A339" s="572"/>
      <c r="B339" s="814" t="s">
        <v>788</v>
      </c>
      <c r="C339" s="816"/>
      <c r="D339" s="573"/>
      <c r="E339" s="374"/>
      <c r="F339" s="374"/>
      <c r="G339" s="374"/>
      <c r="H339" s="374"/>
      <c r="I339" s="350"/>
      <c r="J339" s="574"/>
      <c r="K339" s="575"/>
      <c r="L339" s="350"/>
    </row>
    <row r="340" spans="1:12" ht="16.5" customHeight="1">
      <c r="A340" s="374"/>
      <c r="B340" s="374"/>
      <c r="C340" s="374"/>
      <c r="D340" s="374"/>
      <c r="E340" s="374"/>
      <c r="F340" s="374"/>
      <c r="G340" s="374"/>
      <c r="H340" s="374"/>
      <c r="I340" s="374"/>
    </row>
    <row r="341" spans="1:12">
      <c r="A341" s="374"/>
      <c r="B341" s="374"/>
      <c r="C341" s="374"/>
      <c r="D341" s="374"/>
      <c r="E341" s="374"/>
      <c r="F341" s="374"/>
      <c r="G341" s="374"/>
      <c r="H341" s="374"/>
      <c r="I341" s="374"/>
    </row>
    <row r="343" spans="1:12" ht="16.5">
      <c r="B343" s="348" t="s">
        <v>7</v>
      </c>
      <c r="C343" s="578" t="str">
        <f>'Names of Bidder'!D37&amp;"-"&amp; 'Names of Bidder'!E37&amp;"-" &amp;'Names of Bidder'!F37</f>
        <v>--</v>
      </c>
      <c r="F343" s="347" t="s">
        <v>5</v>
      </c>
      <c r="G343" s="348" t="str">
        <f>IF('Names of Bidder'!D34=0, "", 'Names of Bidder'!D34)</f>
        <v/>
      </c>
      <c r="H343" s="348"/>
      <c r="I343" s="348"/>
    </row>
    <row r="344" spans="1:12" ht="16.5">
      <c r="B344" s="348" t="s">
        <v>8</v>
      </c>
      <c r="C344" s="578" t="str">
        <f>IF('Names of Bidder'!D38=0, "", 'Names of Bidder'!D38)</f>
        <v/>
      </c>
      <c r="F344" s="347" t="s">
        <v>6</v>
      </c>
      <c r="G344" s="348" t="str">
        <f>IF('Names of Bidder'!D35=0, "", 'Names of Bidder'!D35)</f>
        <v/>
      </c>
      <c r="H344" s="348"/>
      <c r="I344" s="348"/>
    </row>
  </sheetData>
  <sheetProtection formatColumns="0" formatRows="0" selectLockedCells="1"/>
  <customSheetViews>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s>
  <mergeCells count="342">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F188:H188"/>
    <mergeCell ref="F189:H189"/>
    <mergeCell ref="B184:D184"/>
    <mergeCell ref="B185:C185"/>
    <mergeCell ref="B186:C186"/>
    <mergeCell ref="F184:H184"/>
    <mergeCell ref="F186:H186"/>
    <mergeCell ref="F185:H185"/>
    <mergeCell ref="B187:C187"/>
    <mergeCell ref="B188:C188"/>
    <mergeCell ref="B189:C189"/>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E200:E201"/>
    <mergeCell ref="F200:F201"/>
    <mergeCell ref="G200:H201"/>
    <mergeCell ref="B202:C202"/>
    <mergeCell ref="E202:F202"/>
    <mergeCell ref="G202:H202"/>
    <mergeCell ref="B203:D203"/>
    <mergeCell ref="B204:C204"/>
    <mergeCell ref="G204:H204"/>
    <mergeCell ref="B205:C205"/>
    <mergeCell ref="G205:H205"/>
    <mergeCell ref="G206:H206"/>
    <mergeCell ref="G207:H207"/>
    <mergeCell ref="G208:H208"/>
    <mergeCell ref="G209:H209"/>
    <mergeCell ref="B210:H210"/>
    <mergeCell ref="B215:H215"/>
    <mergeCell ref="E216:E217"/>
    <mergeCell ref="F216:F217"/>
    <mergeCell ref="G216:H217"/>
    <mergeCell ref="B218:C218"/>
    <mergeCell ref="E218:F218"/>
    <mergeCell ref="G218:H218"/>
    <mergeCell ref="B219:D219"/>
    <mergeCell ref="B220:C220"/>
    <mergeCell ref="G220:H220"/>
    <mergeCell ref="B221:C221"/>
    <mergeCell ref="G221:H221"/>
    <mergeCell ref="G222:H222"/>
    <mergeCell ref="G223:H223"/>
    <mergeCell ref="G224:H224"/>
    <mergeCell ref="G225:H225"/>
    <mergeCell ref="G231:H231"/>
    <mergeCell ref="B226:H226"/>
    <mergeCell ref="B228:C228"/>
    <mergeCell ref="E228:F228"/>
    <mergeCell ref="G228:H228"/>
    <mergeCell ref="B229:C229"/>
    <mergeCell ref="E229:F229"/>
    <mergeCell ref="G229:H229"/>
    <mergeCell ref="B232:C232"/>
    <mergeCell ref="E232:F232"/>
    <mergeCell ref="G232:H232"/>
    <mergeCell ref="B234:D234"/>
    <mergeCell ref="E234:H234"/>
    <mergeCell ref="B230:C230"/>
    <mergeCell ref="E230:F230"/>
    <mergeCell ref="G230:H230"/>
    <mergeCell ref="B231:C231"/>
    <mergeCell ref="E231:F231"/>
    <mergeCell ref="E236:E237"/>
    <mergeCell ref="F236:F237"/>
    <mergeCell ref="G236:H237"/>
    <mergeCell ref="B238:C238"/>
    <mergeCell ref="E238:F238"/>
    <mergeCell ref="G238:H238"/>
    <mergeCell ref="B239:D239"/>
    <mergeCell ref="B240:C240"/>
    <mergeCell ref="G240:H240"/>
    <mergeCell ref="B241:C241"/>
    <mergeCell ref="G241:H241"/>
    <mergeCell ref="G242:H242"/>
    <mergeCell ref="G243:H243"/>
    <mergeCell ref="G244:H244"/>
    <mergeCell ref="G245:H245"/>
    <mergeCell ref="B246:H246"/>
    <mergeCell ref="B248:H248"/>
    <mergeCell ref="E249:E250"/>
    <mergeCell ref="F249:F250"/>
    <mergeCell ref="G249:H250"/>
    <mergeCell ref="B251:C251"/>
    <mergeCell ref="E251:F251"/>
    <mergeCell ref="G251:H251"/>
    <mergeCell ref="B252:D252"/>
    <mergeCell ref="B253:C253"/>
    <mergeCell ref="G253:H253"/>
    <mergeCell ref="B254:C254"/>
    <mergeCell ref="G254:H254"/>
    <mergeCell ref="G255:H255"/>
    <mergeCell ref="G256:H256"/>
    <mergeCell ref="G257:H257"/>
    <mergeCell ref="G258:H258"/>
    <mergeCell ref="B259:C259"/>
    <mergeCell ref="G259:H259"/>
    <mergeCell ref="B260:H260"/>
    <mergeCell ref="B262:C262"/>
    <mergeCell ref="E262:F262"/>
    <mergeCell ref="G262:H262"/>
    <mergeCell ref="B263:C263"/>
    <mergeCell ref="E263:F263"/>
    <mergeCell ref="G263:H263"/>
    <mergeCell ref="B264:C264"/>
    <mergeCell ref="E264:F264"/>
    <mergeCell ref="G264:H264"/>
    <mergeCell ref="B265:C265"/>
    <mergeCell ref="E265:F265"/>
    <mergeCell ref="G265:H265"/>
    <mergeCell ref="B266:C266"/>
    <mergeCell ref="E266:F266"/>
    <mergeCell ref="G266:H266"/>
    <mergeCell ref="B268:H268"/>
    <mergeCell ref="B270:H270"/>
    <mergeCell ref="B271:H271"/>
    <mergeCell ref="B272:H272"/>
    <mergeCell ref="B274:H274"/>
    <mergeCell ref="B276:H276"/>
    <mergeCell ref="B278:H278"/>
    <mergeCell ref="B280:H280"/>
    <mergeCell ref="B282:H282"/>
    <mergeCell ref="B284:H284"/>
    <mergeCell ref="B286:H286"/>
    <mergeCell ref="B287:H287"/>
    <mergeCell ref="B289:H289"/>
    <mergeCell ref="B290:F290"/>
    <mergeCell ref="C291:H291"/>
    <mergeCell ref="C292:H292"/>
    <mergeCell ref="C293:H293"/>
    <mergeCell ref="C294:H294"/>
    <mergeCell ref="C295:H295"/>
    <mergeCell ref="C296:H296"/>
    <mergeCell ref="C297:H297"/>
    <mergeCell ref="C298:H298"/>
    <mergeCell ref="C299:H299"/>
    <mergeCell ref="C300:H300"/>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3" max="8" man="1"/>
    <brk id="138"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5"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26"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27"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28"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29"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0"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1"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2"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3"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4"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5"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36"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37"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38"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39"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3"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4"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5"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46"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47"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48"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49"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0"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1"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2"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3"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4"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58" t="str">
        <f>'Attach 3(JV)'!A1</f>
        <v>Specification No. :NR1/NT/G-MISC/DOM/I00/25/05280 
(RFX-5002004414)</v>
      </c>
      <c r="B1" s="1058"/>
      <c r="C1" s="1058"/>
      <c r="D1" s="1058"/>
      <c r="E1" s="308" t="str">
        <f>"Attachment-3(QR) " &amp; 'Attach 3(JV)'!AT1</f>
        <v xml:space="preserve">Attachment-3(QR) </v>
      </c>
    </row>
    <row r="2" spans="1:9" ht="5.25" customHeight="1"/>
    <row r="3" spans="1:9" ht="93.75" customHeight="1">
      <c r="A3" s="1059" t="str">
        <f>'Attach 3(JV)'!A3</f>
        <v>Supply of 420kV 4000A for retro fitment of existing isolator in 400kV Switchyard at Jhatikara S/s</v>
      </c>
      <c r="B3" s="1060"/>
      <c r="C3" s="1060"/>
      <c r="D3" s="1060"/>
      <c r="E3" s="1060"/>
      <c r="F3" s="26"/>
      <c r="G3" s="27"/>
      <c r="H3" s="26"/>
    </row>
    <row r="4" spans="1:9" ht="20.100000000000001" customHeight="1">
      <c r="A4" s="28"/>
      <c r="H4" s="30"/>
      <c r="I4" s="11"/>
    </row>
    <row r="5" spans="1:9" ht="20.100000000000001" customHeight="1">
      <c r="A5" s="786" t="s">
        <v>350</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2" t="str">
        <f>'Attach 3(JV)'!A8</f>
        <v/>
      </c>
      <c r="B8" s="792"/>
      <c r="C8" s="792"/>
      <c r="D8" s="792"/>
      <c r="E8" s="130" t="str">
        <f>'Attach 3(JV)'!E8</f>
        <v>Contract &amp; Materials</v>
      </c>
      <c r="H8" s="30"/>
      <c r="I8" s="11"/>
    </row>
    <row r="9" spans="1:9" ht="20.100000000000001" customHeight="1">
      <c r="A9" s="13" t="s">
        <v>347</v>
      </c>
      <c r="B9" s="789">
        <f>'Attach 3(JV)'!B9</f>
        <v>0</v>
      </c>
      <c r="C9" s="789"/>
      <c r="D9" s="789"/>
      <c r="E9" s="130" t="str">
        <f>'Attach 3(JV)'!E9</f>
        <v>Power Grid Corporation of India Ltd.,</v>
      </c>
      <c r="H9" s="30"/>
      <c r="I9" s="11"/>
    </row>
    <row r="10" spans="1:9" ht="20.100000000000001" customHeight="1">
      <c r="A10" s="13" t="s">
        <v>348</v>
      </c>
      <c r="B10" s="1062">
        <f>'Attach 3(JV)'!B10</f>
        <v>0</v>
      </c>
      <c r="C10" s="1062"/>
      <c r="D10" s="1062"/>
      <c r="E10" s="130" t="str">
        <f>'Attach 3(JV)'!E10</f>
        <v>Northern Region-I, Reagional Headquarter</v>
      </c>
      <c r="H10" s="30"/>
      <c r="I10" s="11"/>
    </row>
    <row r="11" spans="1:9" ht="20.100000000000001" customHeight="1">
      <c r="B11" s="1062">
        <f>'Attach 3(JV)'!B11</f>
        <v>0</v>
      </c>
      <c r="C11" s="1062"/>
      <c r="D11" s="1062"/>
      <c r="E11" s="130" t="str">
        <f>'Attach 3(JV)'!E11</f>
        <v>SCO Bay No. 5 to 10, Sector- 16 A</v>
      </c>
    </row>
    <row r="12" spans="1:9" ht="20.100000000000001" customHeight="1">
      <c r="A12" s="32"/>
      <c r="B12" s="1062">
        <f>'Attach 3(JV)'!B12</f>
        <v>0</v>
      </c>
      <c r="C12" s="1062"/>
      <c r="D12" s="1062"/>
      <c r="E12" s="15"/>
    </row>
    <row r="13" spans="1:9" ht="20.100000000000001" customHeight="1">
      <c r="A13" s="29" t="s">
        <v>342</v>
      </c>
    </row>
    <row r="14" spans="1:9" ht="20.100000000000001" customHeight="1">
      <c r="A14" s="32"/>
    </row>
    <row r="15" spans="1:9" ht="27.75" customHeight="1">
      <c r="A15" s="1061" t="s">
        <v>351</v>
      </c>
      <c r="B15" s="1061"/>
      <c r="C15" s="1061"/>
      <c r="D15" s="1061"/>
      <c r="E15" s="106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1"/>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5" customWidth="1"/>
    <col min="8" max="9" width="0" style="140" hidden="1" customWidth="1"/>
    <col min="10" max="15" width="0" style="25" hidden="1" customWidth="1"/>
    <col min="16" max="16384" width="9.140625" style="25"/>
  </cols>
  <sheetData>
    <row r="1" spans="1:9" s="83" customFormat="1" ht="22.5" customHeight="1">
      <c r="A1" s="1063" t="str">
        <f>'Attach 3(JV)'!A1</f>
        <v>Specification No. :NR1/NT/G-MISC/DOM/I00/25/05280 
(RFX-5002004414)</v>
      </c>
      <c r="B1" s="1063"/>
      <c r="C1" s="1063"/>
      <c r="D1" s="1063"/>
      <c r="E1" s="628"/>
      <c r="F1" s="629"/>
      <c r="G1" s="604" t="str">
        <f>"Attachment-4 " &amp; 'Attach 3(JV)'!AV1</f>
        <v xml:space="preserve">Attachment-4 </v>
      </c>
      <c r="H1" s="140"/>
      <c r="I1" s="140"/>
    </row>
    <row r="3" spans="1:9" ht="31.5" customHeight="1">
      <c r="A3" s="754" t="str">
        <f>'Attach 3(JV)'!A3</f>
        <v>Supply of 420kV 4000A for retro fitment of existing isolator in 400kV Switchyard at Jhatikara S/s</v>
      </c>
      <c r="B3" s="755"/>
      <c r="C3" s="755"/>
      <c r="D3" s="755"/>
      <c r="E3" s="755"/>
      <c r="F3" s="755"/>
      <c r="G3" s="755"/>
    </row>
    <row r="4" spans="1:9" ht="20.100000000000001" customHeight="1">
      <c r="A4" s="28"/>
      <c r="H4" s="148"/>
    </row>
    <row r="5" spans="1:9" ht="20.100000000000001" customHeight="1">
      <c r="A5" s="786" t="s">
        <v>352</v>
      </c>
      <c r="B5" s="786"/>
      <c r="C5" s="786"/>
      <c r="D5" s="786"/>
      <c r="E5" s="786"/>
      <c r="F5" s="786"/>
      <c r="G5" s="786"/>
      <c r="H5" s="148"/>
    </row>
    <row r="6" spans="1:9" ht="20.100000000000001" customHeight="1">
      <c r="A6" s="32"/>
      <c r="H6" s="148"/>
    </row>
    <row r="7" spans="1:9" ht="20.100000000000001" customHeight="1">
      <c r="A7" s="33" t="str">
        <f>'Attach 3(JV)'!A7</f>
        <v xml:space="preserve">Bidder’s Name and Address </v>
      </c>
      <c r="F7" s="15" t="str">
        <f>'Attach 3(JV)'!E7</f>
        <v>To:</v>
      </c>
      <c r="H7" s="148"/>
    </row>
    <row r="8" spans="1:9" ht="36" customHeight="1">
      <c r="A8" s="792" t="str">
        <f>'Attach 3(JV)'!A8</f>
        <v/>
      </c>
      <c r="B8" s="792"/>
      <c r="C8" s="792"/>
      <c r="D8" s="792"/>
      <c r="F8" s="130" t="str">
        <f>'Attach 3(JV)'!E8</f>
        <v>Contract &amp; Materials</v>
      </c>
      <c r="H8" s="148"/>
    </row>
    <row r="9" spans="1:9" ht="20.100000000000001" customHeight="1">
      <c r="A9" s="13" t="s">
        <v>347</v>
      </c>
      <c r="B9" s="789">
        <f>'Attach 3(JV)'!B9</f>
        <v>0</v>
      </c>
      <c r="C9" s="789"/>
      <c r="D9" s="789"/>
      <c r="F9" s="130" t="str">
        <f>'Attach 3(JV)'!E9</f>
        <v>Power Grid Corporation of India Ltd.,</v>
      </c>
      <c r="H9" s="148"/>
    </row>
    <row r="10" spans="1:9" ht="20.100000000000001" customHeight="1">
      <c r="A10" s="13" t="s">
        <v>348</v>
      </c>
      <c r="B10" s="789">
        <f>'Attach 3(JV)'!B10</f>
        <v>0</v>
      </c>
      <c r="C10" s="789"/>
      <c r="D10" s="789"/>
      <c r="F10" s="130" t="str">
        <f>'Attach 3(JV)'!E10</f>
        <v>Northern Region-I, Reagional Headquarter</v>
      </c>
      <c r="H10" s="148"/>
    </row>
    <row r="11" spans="1:9" ht="20.100000000000001" customHeight="1">
      <c r="B11" s="789">
        <f>'Attach 3(JV)'!B11</f>
        <v>0</v>
      </c>
      <c r="C11" s="789"/>
      <c r="D11" s="789"/>
      <c r="F11" s="130" t="str">
        <f>'Attach 3(JV)'!E11</f>
        <v>SCO Bay No. 5 to 10, Sector- 16 A</v>
      </c>
    </row>
    <row r="12" spans="1:9" ht="20.100000000000001" customHeight="1">
      <c r="A12" s="32"/>
      <c r="B12" s="789">
        <f>'Attach 3(JV)'!B12</f>
        <v>0</v>
      </c>
      <c r="C12" s="789"/>
      <c r="D12" s="789"/>
      <c r="E12" s="15"/>
    </row>
    <row r="13" spans="1:9" ht="20.100000000000001" customHeight="1">
      <c r="A13" s="32"/>
      <c r="B13" s="126"/>
      <c r="C13" s="126"/>
      <c r="D13" s="126"/>
      <c r="E13" s="25"/>
      <c r="F13" s="146"/>
      <c r="G13" s="146"/>
    </row>
    <row r="14" spans="1:9" ht="20.100000000000001" customHeight="1">
      <c r="A14" s="32"/>
      <c r="B14" s="126"/>
      <c r="C14" s="126"/>
      <c r="D14" s="126"/>
    </row>
    <row r="15" spans="1:9" ht="20.100000000000001" customHeight="1">
      <c r="A15" s="29" t="s">
        <v>342</v>
      </c>
    </row>
    <row r="16" spans="1:9" ht="20.100000000000001" customHeight="1">
      <c r="A16" s="32"/>
    </row>
    <row r="17" spans="1:9" ht="50.1" customHeight="1">
      <c r="A17" s="1065" t="str">
        <f>"We hereby certify that equipment and materials to be supplied are produced in " &amp;H26 &amp; " eligible source " &amp; F26</f>
        <v>We hereby certify that equipment and materials to be supplied are produced in [Name of Countries],  eligible source country.</v>
      </c>
      <c r="B17" s="1065"/>
      <c r="C17" s="1065"/>
      <c r="D17" s="1065"/>
      <c r="E17" s="1065"/>
      <c r="F17" s="147" t="s">
        <v>177</v>
      </c>
      <c r="G17" s="147" t="s">
        <v>178</v>
      </c>
    </row>
    <row r="18" spans="1:9" ht="45" customHeight="1">
      <c r="A18" s="1064" t="str">
        <f>"We hereby certify that our company is incorporated and registered in " &amp;I26 &amp; " eligible source " &amp;G26</f>
        <v>We hereby certify that our company is incorporated and registered in [Name of Countries],  eligible source country.</v>
      </c>
      <c r="B18" s="1064"/>
      <c r="C18" s="1064"/>
      <c r="D18" s="1064"/>
      <c r="E18" s="1064"/>
      <c r="F18" s="152" t="s">
        <v>151</v>
      </c>
      <c r="G18" s="152" t="s">
        <v>151</v>
      </c>
      <c r="H18" s="137" t="str">
        <f t="shared" ref="H18:I25" si="0">IF(F18 = "", "", F18&amp; ", ")</f>
        <v xml:space="preserve">[Name of Countries], </v>
      </c>
      <c r="I18" s="137" t="str">
        <f t="shared" si="0"/>
        <v xml:space="preserve">[Name of Countries], </v>
      </c>
    </row>
    <row r="19" spans="1:9" ht="33" customHeight="1">
      <c r="A19" s="150"/>
      <c r="B19" s="150"/>
      <c r="C19" s="150"/>
      <c r="D19" s="150"/>
      <c r="E19" s="150"/>
      <c r="F19" s="152"/>
      <c r="G19" s="152"/>
      <c r="H19" s="137" t="str">
        <f t="shared" si="0"/>
        <v/>
      </c>
      <c r="I19" s="137" t="str">
        <f t="shared" si="0"/>
        <v/>
      </c>
    </row>
    <row r="20" spans="1:9" ht="33" customHeight="1">
      <c r="A20" s="150"/>
      <c r="B20" s="150"/>
      <c r="C20" s="150"/>
      <c r="D20" s="37"/>
      <c r="E20" s="150"/>
      <c r="F20" s="152"/>
      <c r="G20" s="152"/>
      <c r="H20" s="137" t="str">
        <f t="shared" si="0"/>
        <v/>
      </c>
      <c r="I20" s="137" t="str">
        <f t="shared" si="0"/>
        <v/>
      </c>
    </row>
    <row r="21" spans="1:9" ht="33" customHeight="1">
      <c r="A21" s="36" t="s">
        <v>7</v>
      </c>
      <c r="B21" s="68" t="str">
        <f>'Attach 3(JV)'!B24</f>
        <v>--</v>
      </c>
      <c r="D21" s="37" t="s">
        <v>5</v>
      </c>
      <c r="E21" s="241" t="str">
        <f>'Attach 3(JV)'!E24</f>
        <v/>
      </c>
      <c r="F21" s="152"/>
      <c r="G21" s="152"/>
      <c r="H21" s="137" t="str">
        <f t="shared" si="0"/>
        <v/>
      </c>
      <c r="I21" s="137" t="str">
        <f t="shared" si="0"/>
        <v/>
      </c>
    </row>
    <row r="22" spans="1:9" ht="33" customHeight="1">
      <c r="A22" s="36" t="s">
        <v>8</v>
      </c>
      <c r="B22" s="241" t="str">
        <f>'Attach 3(JV)'!B25</f>
        <v/>
      </c>
      <c r="D22" s="37" t="s">
        <v>6</v>
      </c>
      <c r="E22" s="241" t="str">
        <f>'Attach 3(JV)'!E25</f>
        <v/>
      </c>
      <c r="F22" s="152"/>
      <c r="G22" s="152"/>
      <c r="H22" s="137" t="str">
        <f t="shared" si="0"/>
        <v/>
      </c>
      <c r="I22" s="137" t="str">
        <f t="shared" si="0"/>
        <v/>
      </c>
    </row>
    <row r="23" spans="1:9" ht="33" customHeight="1">
      <c r="D23" s="37"/>
      <c r="F23" s="152"/>
      <c r="G23" s="152"/>
      <c r="H23" s="137" t="str">
        <f t="shared" si="0"/>
        <v/>
      </c>
      <c r="I23" s="137" t="str">
        <f t="shared" si="0"/>
        <v/>
      </c>
    </row>
    <row r="24" spans="1:9" ht="33" customHeight="1">
      <c r="D24" s="37"/>
      <c r="F24" s="152"/>
      <c r="G24" s="152"/>
      <c r="H24" s="137" t="str">
        <f t="shared" si="0"/>
        <v/>
      </c>
      <c r="I24" s="137" t="str">
        <f t="shared" si="0"/>
        <v/>
      </c>
    </row>
    <row r="25" spans="1:9" ht="33" customHeight="1">
      <c r="A25" s="25"/>
      <c r="B25" s="25"/>
      <c r="C25" s="25"/>
      <c r="D25" s="25"/>
      <c r="E25" s="25"/>
      <c r="F25" s="152"/>
      <c r="G25" s="152"/>
      <c r="H25" s="137" t="str">
        <f t="shared" si="0"/>
        <v/>
      </c>
      <c r="I25" s="137" t="str">
        <f t="shared" si="0"/>
        <v/>
      </c>
    </row>
    <row r="26" spans="1:9" ht="33" customHeight="1">
      <c r="A26" s="25"/>
      <c r="B26" s="25"/>
      <c r="C26" s="25"/>
      <c r="D26" s="25"/>
      <c r="E26" s="25"/>
      <c r="F26" s="149" t="str">
        <f>IF((8-COUNTBLANK(F18:F25)) &lt;2, "country.", "countries.")</f>
        <v>country.</v>
      </c>
      <c r="G26" s="149" t="str">
        <f>IF((8-COUNTBLANK(G18:G25)) &lt;2, "country.", "countries.")</f>
        <v>country.</v>
      </c>
      <c r="H26" s="137" t="str">
        <f>IF(COUNTBLANK(F18:F25) =8, "[Enter the name of country where from equipments &amp; material shall be supplied]",CONCATENATE(H18,H19,H20,H21,H22,H23,H24,H25))</f>
        <v xml:space="preserve">[Name of Countries], </v>
      </c>
      <c r="I26" s="13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3"/>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29"/>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D13" sqref="D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616" customFormat="1" ht="20.25" customHeight="1">
      <c r="A1" s="1068" t="str">
        <f>'Attach 3(JV)'!A1</f>
        <v>Specification No. :NR1/NT/G-MISC/DOM/I00/25/05280 
(RFX-5002004414)</v>
      </c>
      <c r="B1" s="1068"/>
      <c r="C1" s="1068"/>
      <c r="D1" s="630"/>
      <c r="E1" s="631" t="str">
        <f>"Attachment-4(A) "&amp; 'Attach 3(JV)'!AT1</f>
        <v xml:space="preserve">Attachment-4(A) </v>
      </c>
      <c r="F1" s="632"/>
      <c r="G1" s="632"/>
      <c r="H1" s="632"/>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row>
    <row r="2" spans="1:38" ht="11.1" customHeight="1"/>
    <row r="3" spans="1:38" ht="89.25" customHeight="1">
      <c r="A3" s="754" t="str">
        <f>'Attach 3(JV)'!A3</f>
        <v>Supply of 420kV 4000A for retro fitment of existing isolator in 400kV Switchyard at Jhatikara S/s</v>
      </c>
      <c r="B3" s="755"/>
      <c r="C3" s="755"/>
      <c r="D3" s="755"/>
      <c r="E3" s="755"/>
      <c r="F3" s="206"/>
      <c r="G3" s="207"/>
      <c r="H3" s="206"/>
    </row>
    <row r="4" spans="1:38" ht="11.1" customHeight="1">
      <c r="A4" s="28"/>
      <c r="H4" s="208"/>
      <c r="I4" s="209"/>
    </row>
    <row r="5" spans="1:38" ht="20.100000000000001" customHeight="1">
      <c r="A5" s="786" t="s">
        <v>353</v>
      </c>
      <c r="B5" s="786"/>
      <c r="C5" s="786"/>
      <c r="D5" s="786"/>
      <c r="E5" s="786"/>
      <c r="F5" s="206"/>
      <c r="H5" s="208"/>
      <c r="I5" s="209"/>
    </row>
    <row r="6" spans="1:38" ht="11.1" customHeight="1">
      <c r="A6" s="32"/>
      <c r="H6" s="208"/>
      <c r="I6" s="209"/>
    </row>
    <row r="7" spans="1:38" ht="20.100000000000001" customHeight="1">
      <c r="A7" s="33" t="str">
        <f>'Attach 3(JV)'!A7</f>
        <v xml:space="preserve">Bidder’s Name and Address </v>
      </c>
      <c r="D7" s="15" t="str">
        <f>'Attach 3(JV)'!E7</f>
        <v>To:</v>
      </c>
      <c r="H7" s="208"/>
      <c r="I7" s="209"/>
    </row>
    <row r="8" spans="1:38" s="151" customFormat="1" ht="36" customHeight="1">
      <c r="A8" s="792" t="str">
        <f>'Attach 3(JV)'!A8</f>
        <v/>
      </c>
      <c r="B8" s="792"/>
      <c r="C8" s="792"/>
      <c r="D8" s="12" t="str">
        <f>'Attach 3(JV)'!E8</f>
        <v>Contract &amp; Materials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789">
        <f>'Attach 3(JV)'!B9</f>
        <v>0</v>
      </c>
      <c r="C9" s="789"/>
      <c r="D9" s="12" t="str">
        <f>'Attach 3(JV)'!E9</f>
        <v>Power Grid Corporation of India Ltd.,</v>
      </c>
      <c r="H9" s="208"/>
      <c r="I9" s="209"/>
    </row>
    <row r="10" spans="1:38" ht="20.100000000000001" customHeight="1">
      <c r="A10" s="13" t="s">
        <v>348</v>
      </c>
      <c r="B10" s="789">
        <f>'Attach 3(JV)'!B10</f>
        <v>0</v>
      </c>
      <c r="C10" s="789"/>
      <c r="D10" s="12" t="str">
        <f>'Attach 3(JV)'!E10</f>
        <v>Northern Region-I, Reagional Headquarter</v>
      </c>
      <c r="H10" s="208"/>
      <c r="I10" s="209"/>
    </row>
    <row r="11" spans="1:38" ht="20.100000000000001" customHeight="1">
      <c r="B11" s="789">
        <f>'Attach 3(JV)'!B11</f>
        <v>0</v>
      </c>
      <c r="C11" s="789"/>
      <c r="D11" s="12" t="str">
        <f>'Attach 3(JV)'!E11</f>
        <v>SCO Bay No. 5 to 10, Sector- 16 A</v>
      </c>
    </row>
    <row r="12" spans="1:38" ht="15" customHeight="1">
      <c r="A12" s="32"/>
      <c r="B12" s="789">
        <f>'Attach 3(JV)'!B12</f>
        <v>0</v>
      </c>
      <c r="C12" s="789"/>
      <c r="D12" s="12" t="str">
        <f>'Attach 3(JV)'!E12</f>
        <v>Faridabad-121002</v>
      </c>
    </row>
    <row r="13" spans="1:38" ht="20.100000000000001" customHeight="1">
      <c r="A13" s="29" t="s">
        <v>342</v>
      </c>
    </row>
    <row r="14" spans="1:38" ht="79.5" customHeight="1">
      <c r="A14" s="1067" t="s">
        <v>354</v>
      </c>
      <c r="B14" s="1067"/>
      <c r="C14" s="1067"/>
      <c r="D14" s="1067"/>
      <c r="E14" s="1067"/>
    </row>
    <row r="15" spans="1:38" ht="20.100000000000001" customHeight="1">
      <c r="A15" s="132" t="s">
        <v>360</v>
      </c>
      <c r="B15" s="132" t="s">
        <v>361</v>
      </c>
      <c r="C15" s="132" t="s">
        <v>362</v>
      </c>
      <c r="D15" s="132" t="s">
        <v>343</v>
      </c>
      <c r="E15" s="132" t="s">
        <v>344</v>
      </c>
    </row>
    <row r="16" spans="1:38" ht="20.100000000000001" customHeight="1">
      <c r="A16" s="133">
        <v>1</v>
      </c>
      <c r="B16" s="243"/>
      <c r="C16" s="243"/>
      <c r="D16" s="243"/>
      <c r="E16" s="243"/>
    </row>
    <row r="17" spans="1:5" ht="20.100000000000001" customHeight="1">
      <c r="A17" s="134">
        <v>2</v>
      </c>
      <c r="B17" s="244"/>
      <c r="C17" s="244"/>
      <c r="D17" s="244"/>
      <c r="E17" s="244"/>
    </row>
    <row r="18" spans="1:5" ht="20.100000000000001" customHeight="1">
      <c r="A18" s="134">
        <v>3</v>
      </c>
      <c r="B18" s="244"/>
      <c r="C18" s="244"/>
      <c r="D18" s="244"/>
      <c r="E18" s="244"/>
    </row>
    <row r="19" spans="1:5" ht="20.100000000000001" customHeight="1">
      <c r="A19" s="134">
        <v>4</v>
      </c>
      <c r="B19" s="244"/>
      <c r="C19" s="244"/>
      <c r="D19" s="244"/>
      <c r="E19" s="244"/>
    </row>
    <row r="20" spans="1:5" ht="19.5" customHeight="1">
      <c r="A20" s="135">
        <v>5</v>
      </c>
      <c r="B20" s="245"/>
      <c r="C20" s="245"/>
      <c r="D20" s="245"/>
      <c r="E20" s="245"/>
    </row>
    <row r="21" spans="1:5" ht="15" customHeight="1">
      <c r="A21" s="25"/>
      <c r="B21" s="25"/>
      <c r="C21" s="25"/>
      <c r="D21" s="25"/>
      <c r="E21" s="25"/>
    </row>
    <row r="22" spans="1:5" ht="62.25" customHeight="1">
      <c r="A22" s="1067" t="s">
        <v>355</v>
      </c>
      <c r="B22" s="1067"/>
      <c r="C22" s="1067"/>
      <c r="D22" s="1067"/>
      <c r="E22" s="1067"/>
    </row>
    <row r="23" spans="1:5" ht="15.95" customHeight="1"/>
    <row r="24" spans="1:5" ht="23.1" customHeight="1">
      <c r="C24" s="37"/>
    </row>
    <row r="25" spans="1:5" ht="23.1" customHeight="1">
      <c r="A25" s="36" t="s">
        <v>7</v>
      </c>
      <c r="B25" s="68" t="str">
        <f>'Attach 3(JV)'!B24</f>
        <v>--</v>
      </c>
      <c r="C25" s="37" t="s">
        <v>5</v>
      </c>
      <c r="D25" s="1066" t="str">
        <f>'Attach 3(JV)'!E24</f>
        <v/>
      </c>
      <c r="E25" s="1066"/>
    </row>
    <row r="26" spans="1:5" ht="23.1" customHeight="1">
      <c r="A26" s="36" t="s">
        <v>8</v>
      </c>
      <c r="B26" s="24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1"/>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30"/>
      <headerFooter alignWithMargins="0">
        <oddFooter>&amp;R&amp;"Book Antiqua,Bold"&amp;8 Page &amp;P of &amp;N</oddFooter>
      </headerFooter>
    </customSheetView>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16" customFormat="1" ht="19.5" customHeight="1">
      <c r="A1" s="1068" t="str">
        <f>'Attach 3(JV)'!A1</f>
        <v>Specification No. :NR1/NT/G-MISC/DOM/I00/25/05280 
(RFX-5002004414)</v>
      </c>
      <c r="B1" s="1068"/>
      <c r="C1" s="1068"/>
      <c r="D1" s="1068"/>
      <c r="E1" s="631" t="str">
        <f>"Attachment-4(B) "&amp; 'Attach 3(JV)'!AT1</f>
        <v xml:space="preserve">Attachment-4(B) </v>
      </c>
      <c r="F1" s="615"/>
      <c r="G1" s="615"/>
      <c r="H1" s="615"/>
    </row>
    <row r="3" spans="1:9" ht="83.25" customHeight="1">
      <c r="A3" s="754" t="str">
        <f>'Attach 3(JV)'!A3</f>
        <v>Supply of 420kV 4000A for retro fitment of existing isolator in 400kV Switchyard at Jhatikara S/s</v>
      </c>
      <c r="B3" s="755"/>
      <c r="C3" s="755"/>
      <c r="D3" s="755"/>
      <c r="E3" s="755"/>
      <c r="F3" s="26"/>
      <c r="G3" s="27"/>
      <c r="H3" s="26"/>
    </row>
    <row r="4" spans="1:9" ht="20.100000000000001" customHeight="1">
      <c r="A4" s="28"/>
      <c r="H4" s="30"/>
      <c r="I4" s="11"/>
    </row>
    <row r="5" spans="1:9" ht="20.100000000000001" customHeight="1">
      <c r="A5" s="786" t="s">
        <v>353</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2" t="str">
        <f>'Attach 3(JV)'!A8</f>
        <v/>
      </c>
      <c r="B8" s="792"/>
      <c r="C8" s="792"/>
      <c r="D8" s="792"/>
      <c r="E8" s="12" t="str">
        <f>'Attach 3(JV)'!E8</f>
        <v>Contract &amp; Materials</v>
      </c>
      <c r="H8" s="30"/>
      <c r="I8" s="11"/>
    </row>
    <row r="9" spans="1:9" ht="20.100000000000001" customHeight="1">
      <c r="A9" s="13" t="s">
        <v>347</v>
      </c>
      <c r="B9" s="789">
        <f>'Attach 3(JV)'!B9</f>
        <v>0</v>
      </c>
      <c r="C9" s="789"/>
      <c r="D9" s="789"/>
      <c r="E9" s="12" t="str">
        <f>'Attach 3(JV)'!E9</f>
        <v>Power Grid Corporation of India Ltd.,</v>
      </c>
      <c r="H9" s="30"/>
      <c r="I9" s="11"/>
    </row>
    <row r="10" spans="1:9" ht="20.100000000000001" customHeight="1">
      <c r="A10" s="13" t="s">
        <v>348</v>
      </c>
      <c r="B10" s="789">
        <f>'Attach 3(JV)'!B10</f>
        <v>0</v>
      </c>
      <c r="C10" s="789"/>
      <c r="D10" s="789"/>
      <c r="E10" s="12" t="str">
        <f>'Attach 3(JV)'!E10</f>
        <v>Northern Region-I, Reagional Headquarter</v>
      </c>
      <c r="H10" s="30"/>
      <c r="I10" s="11"/>
    </row>
    <row r="11" spans="1:9" ht="20.100000000000001" customHeight="1">
      <c r="B11" s="789">
        <f>'Attach 3(JV)'!B11</f>
        <v>0</v>
      </c>
      <c r="C11" s="789"/>
      <c r="D11" s="789"/>
      <c r="E11" s="12" t="str">
        <f>'Attach 3(JV)'!E11</f>
        <v>SCO Bay No. 5 to 10, Sector- 16 A</v>
      </c>
    </row>
    <row r="12" spans="1:9" ht="20.100000000000001" customHeight="1">
      <c r="A12" s="32"/>
      <c r="B12" s="789">
        <f>'Attach 3(JV)'!B12</f>
        <v>0</v>
      </c>
      <c r="C12" s="789"/>
      <c r="D12" s="789"/>
      <c r="E12" s="12"/>
    </row>
    <row r="13" spans="1:9" ht="20.100000000000001" customHeight="1">
      <c r="A13" s="29" t="s">
        <v>342</v>
      </c>
    </row>
    <row r="14" spans="1:9" ht="20.100000000000001" customHeight="1">
      <c r="A14" s="32"/>
    </row>
    <row r="15" spans="1:9" ht="87.75" customHeight="1">
      <c r="A15" s="1067" t="s">
        <v>363</v>
      </c>
      <c r="B15" s="1067"/>
      <c r="C15" s="1067"/>
      <c r="D15" s="1067"/>
      <c r="E15" s="1067"/>
    </row>
    <row r="16" spans="1:9" ht="30" customHeight="1">
      <c r="A16" s="85" t="s">
        <v>356</v>
      </c>
      <c r="B16" s="1069"/>
      <c r="C16" s="1069"/>
      <c r="D16" s="1069"/>
      <c r="E16" s="1069"/>
    </row>
    <row r="17" spans="1:5" ht="30" customHeight="1">
      <c r="A17" s="85" t="s">
        <v>357</v>
      </c>
      <c r="B17" s="1069"/>
      <c r="C17" s="1069"/>
      <c r="D17" s="1069"/>
      <c r="E17" s="1069"/>
    </row>
    <row r="18" spans="1:5" ht="30" customHeight="1">
      <c r="A18" s="85" t="s">
        <v>358</v>
      </c>
      <c r="B18" s="1069"/>
      <c r="C18" s="1069"/>
      <c r="D18" s="1069"/>
      <c r="E18" s="1069"/>
    </row>
    <row r="19" spans="1:5" ht="30" customHeight="1">
      <c r="A19" s="42" t="s">
        <v>359</v>
      </c>
      <c r="B19" s="1069"/>
      <c r="C19" s="1069"/>
      <c r="D19" s="1069"/>
      <c r="E19" s="1069"/>
    </row>
    <row r="20" spans="1:5" ht="30" customHeight="1">
      <c r="A20" s="42" t="s">
        <v>76</v>
      </c>
      <c r="B20" s="1069"/>
      <c r="C20" s="1069"/>
      <c r="D20" s="1069"/>
      <c r="E20" s="1069"/>
    </row>
    <row r="21" spans="1:5" ht="30" customHeight="1">
      <c r="A21" s="42" t="s">
        <v>78</v>
      </c>
      <c r="B21" s="1069"/>
      <c r="C21" s="1069"/>
      <c r="D21" s="1069"/>
      <c r="E21" s="1069"/>
    </row>
    <row r="22" spans="1:5" ht="16.5" customHeight="1">
      <c r="A22" s="127"/>
    </row>
    <row r="23" spans="1:5" ht="27.95" customHeight="1">
      <c r="D23" s="37"/>
    </row>
    <row r="24" spans="1:5" ht="27.95" customHeight="1">
      <c r="A24" s="36" t="s">
        <v>7</v>
      </c>
      <c r="B24" s="68" t="str">
        <f>'Attach 3(JV)'!B24</f>
        <v>--</v>
      </c>
      <c r="D24" s="37" t="s">
        <v>5</v>
      </c>
      <c r="E24" s="241" t="str">
        <f>'Attach 3(JV)'!E24</f>
        <v/>
      </c>
    </row>
    <row r="25" spans="1:5" ht="27.95" customHeight="1">
      <c r="A25" s="36" t="s">
        <v>8</v>
      </c>
      <c r="B25" s="241" t="str">
        <f>'Attach 3(JV)'!B25</f>
        <v/>
      </c>
      <c r="D25" s="37" t="s">
        <v>6</v>
      </c>
      <c r="E25" s="24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30"/>
      <headerFooter alignWithMargins="0">
        <oddFooter>&amp;R&amp;"Book Antiqua,Bold"&amp;8 Page &amp;P of &amp;N</oddFooter>
      </headerFooter>
    </customSheetView>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30" zoomScaleSheetLayoutView="13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16" customFormat="1" ht="14.25">
      <c r="A1" s="1068" t="str">
        <f>'Attach 3(JV)'!A1</f>
        <v>Specification No. :NR1/NT/G-MISC/DOM/I00/25/05280 
(RFX-5002004414)</v>
      </c>
      <c r="B1" s="1068"/>
      <c r="C1" s="1068"/>
      <c r="D1" s="1070" t="str">
        <f>"Attachment-5 " &amp; 'Attach 3(JV)'!AT1</f>
        <v xml:space="preserve">Attachment-5 </v>
      </c>
      <c r="E1" s="1070"/>
      <c r="F1" s="615"/>
      <c r="G1" s="615"/>
      <c r="H1" s="615"/>
    </row>
    <row r="2" spans="1:9" ht="8.1" customHeight="1"/>
    <row r="3" spans="1:9" ht="27.75" customHeight="1">
      <c r="A3" s="754" t="str">
        <f>'Attach 3(JV)'!A3</f>
        <v>Supply of 420kV 4000A for retro fitment of existing isolator in 400kV Switchyard at Jhatikara S/s</v>
      </c>
      <c r="B3" s="755"/>
      <c r="C3" s="755"/>
      <c r="D3" s="755"/>
      <c r="E3" s="755"/>
      <c r="F3" s="26"/>
      <c r="G3" s="27"/>
      <c r="H3" s="26"/>
    </row>
    <row r="4" spans="1:9" ht="42" hidden="1" customHeight="1">
      <c r="A4" s="28"/>
      <c r="H4" s="30"/>
      <c r="I4" s="11"/>
    </row>
    <row r="5" spans="1:9" ht="20.100000000000001" customHeight="1">
      <c r="A5" s="786" t="s">
        <v>364</v>
      </c>
      <c r="B5" s="786"/>
      <c r="C5" s="786"/>
      <c r="D5" s="786"/>
      <c r="E5" s="786"/>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92" t="str">
        <f>'Attach 3(JV)'!A8</f>
        <v/>
      </c>
      <c r="B8" s="792"/>
      <c r="C8" s="792"/>
      <c r="D8" s="12" t="str">
        <f>'Attach 3(JV)'!E8</f>
        <v>Contract &amp; Materials</v>
      </c>
      <c r="H8" s="30"/>
      <c r="I8" s="11"/>
    </row>
    <row r="9" spans="1:9" ht="20.100000000000001" customHeight="1">
      <c r="A9" s="13" t="s">
        <v>347</v>
      </c>
      <c r="B9" s="789">
        <f>'Attach 3(JV)'!B9</f>
        <v>0</v>
      </c>
      <c r="C9" s="789"/>
      <c r="D9" s="12" t="str">
        <f>'Attach 3(JV)'!E9</f>
        <v>Power Grid Corporation of India Ltd.,</v>
      </c>
      <c r="H9" s="30"/>
      <c r="I9" s="11"/>
    </row>
    <row r="10" spans="1:9" ht="20.100000000000001" customHeight="1">
      <c r="A10" s="13" t="s">
        <v>348</v>
      </c>
      <c r="B10" s="789">
        <f>'Attach 3(JV)'!B10</f>
        <v>0</v>
      </c>
      <c r="C10" s="789"/>
      <c r="D10" s="12" t="str">
        <f>'Attach 3(JV)'!E10</f>
        <v>Northern Region-I, Reagional Headquarter</v>
      </c>
      <c r="H10" s="30"/>
      <c r="I10" s="11"/>
    </row>
    <row r="11" spans="1:9" ht="20.100000000000001" customHeight="1">
      <c r="B11" s="789">
        <f>'Attach 3(JV)'!B11</f>
        <v>0</v>
      </c>
      <c r="C11" s="789"/>
      <c r="D11" s="12" t="str">
        <f>'Attach 3(JV)'!E11</f>
        <v>SCO Bay No. 5 to 10, Sector- 16 A</v>
      </c>
    </row>
    <row r="12" spans="1:9" ht="17.25" customHeight="1">
      <c r="A12" s="32"/>
      <c r="B12" s="789">
        <f>'Attach 3(JV)'!B12</f>
        <v>0</v>
      </c>
      <c r="C12" s="789"/>
      <c r="D12" s="12"/>
    </row>
    <row r="13" spans="1:9" ht="20.100000000000001" customHeight="1">
      <c r="A13" s="29" t="s">
        <v>342</v>
      </c>
    </row>
    <row r="14" spans="1:9" ht="45.75" customHeight="1">
      <c r="A14" s="1061" t="s">
        <v>365</v>
      </c>
      <c r="B14" s="1061"/>
      <c r="C14" s="1061"/>
      <c r="D14" s="1061"/>
      <c r="E14" s="1061"/>
      <c r="F14" s="34"/>
      <c r="G14" s="34"/>
      <c r="H14" s="34"/>
    </row>
    <row r="15" spans="1:9" ht="32.1" customHeight="1">
      <c r="A15" s="1083" t="s">
        <v>345</v>
      </c>
      <c r="B15" s="1083" t="s">
        <v>362</v>
      </c>
      <c r="C15" s="1083" t="s">
        <v>366</v>
      </c>
      <c r="D15" s="1081" t="s">
        <v>367</v>
      </c>
      <c r="E15" s="1082"/>
      <c r="F15" s="34"/>
      <c r="G15" s="34"/>
      <c r="H15" s="34"/>
    </row>
    <row r="16" spans="1:9" ht="19.5" customHeight="1">
      <c r="A16" s="1084"/>
      <c r="B16" s="1084"/>
      <c r="C16" s="1084"/>
      <c r="D16" s="45" t="s">
        <v>368</v>
      </c>
      <c r="E16" s="45" t="s">
        <v>369</v>
      </c>
      <c r="F16" s="34"/>
      <c r="G16" s="34"/>
      <c r="H16" s="34"/>
    </row>
    <row r="17" spans="1:8" ht="21.95" customHeight="1">
      <c r="A17" s="120">
        <v>1</v>
      </c>
      <c r="B17" s="254"/>
      <c r="C17" s="254"/>
      <c r="D17" s="254"/>
      <c r="E17" s="254"/>
      <c r="F17" s="34"/>
      <c r="G17" s="34"/>
      <c r="H17" s="34"/>
    </row>
    <row r="18" spans="1:8" ht="21.95" customHeight="1">
      <c r="A18" s="121">
        <v>2</v>
      </c>
      <c r="B18" s="254"/>
      <c r="C18" s="254"/>
      <c r="D18" s="254"/>
      <c r="E18" s="254"/>
      <c r="F18" s="34"/>
      <c r="G18" s="34"/>
      <c r="H18" s="34"/>
    </row>
    <row r="19" spans="1:8" ht="21.95" customHeight="1">
      <c r="A19" s="121">
        <v>3</v>
      </c>
      <c r="B19" s="254"/>
      <c r="C19" s="254"/>
      <c r="D19" s="254"/>
      <c r="E19" s="254"/>
      <c r="F19" s="34"/>
      <c r="G19" s="34"/>
      <c r="H19" s="34"/>
    </row>
    <row r="20" spans="1:8" ht="21.95" customHeight="1">
      <c r="A20" s="121">
        <v>4</v>
      </c>
      <c r="B20" s="254"/>
      <c r="C20" s="254"/>
      <c r="D20" s="254"/>
      <c r="E20" s="254"/>
      <c r="F20" s="186"/>
      <c r="G20" s="186"/>
      <c r="H20" s="188" t="b">
        <v>0</v>
      </c>
    </row>
    <row r="21" spans="1:8" ht="21.95" customHeight="1">
      <c r="A21" s="122">
        <v>5</v>
      </c>
      <c r="B21" s="254"/>
      <c r="C21" s="254"/>
      <c r="D21" s="254"/>
      <c r="E21" s="254"/>
      <c r="F21" s="186"/>
      <c r="G21" s="186"/>
      <c r="H21" s="187"/>
    </row>
    <row r="22" spans="1:8" ht="18" customHeight="1">
      <c r="A22" s="184"/>
      <c r="B22" s="185"/>
      <c r="C22" s="185"/>
      <c r="D22" s="185"/>
      <c r="E22" s="185"/>
      <c r="F22" s="177"/>
      <c r="G22" s="177"/>
      <c r="H22" s="178"/>
    </row>
    <row r="23" spans="1:8" ht="9" customHeight="1">
      <c r="A23" s="96"/>
      <c r="B23" s="101"/>
      <c r="C23" s="101"/>
      <c r="D23" s="101"/>
      <c r="E23" s="101"/>
      <c r="F23" s="177"/>
      <c r="G23" s="177"/>
      <c r="H23" s="178"/>
    </row>
    <row r="24" spans="1:8" ht="38.25" customHeight="1">
      <c r="A24" s="1071" t="s">
        <v>517</v>
      </c>
      <c r="B24" s="1072"/>
      <c r="C24" s="1072"/>
      <c r="D24" s="1072"/>
      <c r="E24" s="1072"/>
      <c r="F24" s="177"/>
      <c r="G24" s="177"/>
      <c r="H24" s="178"/>
    </row>
    <row r="25" spans="1:8" ht="54.75" customHeight="1">
      <c r="A25" s="1085" t="s">
        <v>79</v>
      </c>
      <c r="B25" s="1085"/>
      <c r="C25" s="1085"/>
      <c r="D25" s="1085"/>
      <c r="E25" s="1085"/>
      <c r="F25" s="177"/>
      <c r="G25" s="177"/>
      <c r="H25" s="178"/>
    </row>
    <row r="26" spans="1:8" ht="32.1" customHeight="1">
      <c r="A26" s="1083" t="s">
        <v>345</v>
      </c>
      <c r="B26" s="1083" t="s">
        <v>362</v>
      </c>
      <c r="C26" s="1083" t="s">
        <v>95</v>
      </c>
      <c r="D26" s="1081" t="s">
        <v>96</v>
      </c>
      <c r="E26" s="1082"/>
      <c r="F26" s="34"/>
      <c r="G26" s="34"/>
      <c r="H26" s="34"/>
    </row>
    <row r="27" spans="1:8" ht="22.5" customHeight="1">
      <c r="A27" s="1084"/>
      <c r="B27" s="1084"/>
      <c r="C27" s="1084"/>
      <c r="D27" s="45" t="s">
        <v>97</v>
      </c>
      <c r="E27" s="45" t="s">
        <v>98</v>
      </c>
      <c r="F27" s="34"/>
      <c r="G27" s="34"/>
      <c r="H27" s="34"/>
    </row>
    <row r="28" spans="1:8" ht="21.95" customHeight="1">
      <c r="A28" s="176">
        <v>1</v>
      </c>
      <c r="B28" s="253"/>
      <c r="C28" s="253"/>
      <c r="D28" s="253"/>
      <c r="E28" s="253"/>
      <c r="F28" s="34"/>
      <c r="G28" s="34"/>
      <c r="H28" s="34"/>
    </row>
    <row r="29" spans="1:8" ht="21.95" customHeight="1">
      <c r="A29" s="176">
        <v>2</v>
      </c>
      <c r="B29" s="253"/>
      <c r="C29" s="253"/>
      <c r="D29" s="253"/>
      <c r="E29" s="253"/>
    </row>
    <row r="30" spans="1:8" ht="21.95" customHeight="1">
      <c r="A30" s="122">
        <v>3</v>
      </c>
      <c r="B30" s="253"/>
      <c r="C30" s="253"/>
      <c r="D30" s="253"/>
      <c r="E30" s="253"/>
    </row>
    <row r="31" spans="1:8" ht="3.75" customHeight="1">
      <c r="A31" s="153"/>
      <c r="B31" s="153"/>
      <c r="C31" s="153"/>
      <c r="D31" s="153"/>
      <c r="E31" s="153"/>
      <c r="F31" s="34"/>
      <c r="G31" s="34"/>
      <c r="H31" s="34"/>
    </row>
    <row r="32" spans="1:8" ht="11.25" customHeight="1">
      <c r="C32" s="37"/>
      <c r="F32" s="34"/>
      <c r="G32" s="34"/>
      <c r="H32" s="34"/>
    </row>
    <row r="33" spans="1:5" ht="15.95" customHeight="1">
      <c r="A33" s="36" t="s">
        <v>7</v>
      </c>
      <c r="B33" s="68" t="str">
        <f>'Attach 3(JV)'!B24</f>
        <v>--</v>
      </c>
      <c r="D33" s="37" t="s">
        <v>5</v>
      </c>
      <c r="E33" s="241" t="str">
        <f>'Attach 3(JV)'!E24</f>
        <v/>
      </c>
    </row>
    <row r="34" spans="1:5" ht="15.95" customHeight="1">
      <c r="A34" s="36" t="s">
        <v>8</v>
      </c>
      <c r="B34" s="241" t="str">
        <f>'Attach 3(JV)'!B25</f>
        <v/>
      </c>
      <c r="D34" s="37" t="s">
        <v>6</v>
      </c>
      <c r="E34" s="241" t="str">
        <f>'Attach 3(JV)'!E25</f>
        <v/>
      </c>
    </row>
    <row r="35" spans="1:5" ht="15.95" customHeight="1">
      <c r="A35" s="25"/>
      <c r="B35" s="25"/>
      <c r="C35" s="37"/>
      <c r="D35" s="25"/>
      <c r="E35" s="25"/>
    </row>
    <row r="36" spans="1:5" ht="20.100000000000001" customHeight="1">
      <c r="A36" s="21" t="str">
        <f>A1</f>
        <v>Specification No. :NR1/NT/G-MISC/DOM/I00/25/05280 
(RFX-5002004414)</v>
      </c>
      <c r="B36" s="22"/>
      <c r="C36" s="22"/>
      <c r="D36" s="22"/>
      <c r="E36" s="41" t="str">
        <f>"Annexure I to " &amp;D1</f>
        <v xml:space="preserve">Annexure I to Attachment-5 </v>
      </c>
    </row>
    <row r="37" spans="1:5" ht="18" customHeight="1">
      <c r="A37" s="38"/>
    </row>
    <row r="38" spans="1:5" ht="18" customHeight="1">
      <c r="A38" s="1075" t="s">
        <v>364</v>
      </c>
      <c r="B38" s="1075"/>
      <c r="C38" s="1075"/>
      <c r="D38" s="1075"/>
      <c r="E38" s="1075"/>
    </row>
    <row r="39" spans="1:5" ht="18" customHeight="1"/>
    <row r="40" spans="1:5" ht="42" customHeight="1">
      <c r="A40" s="1076" t="s">
        <v>345</v>
      </c>
      <c r="B40" s="1078" t="s">
        <v>362</v>
      </c>
      <c r="C40" s="1078" t="s">
        <v>366</v>
      </c>
      <c r="D40" s="1081" t="s">
        <v>367</v>
      </c>
      <c r="E40" s="1082"/>
    </row>
    <row r="41" spans="1:5" ht="23.25" customHeight="1">
      <c r="A41" s="1077"/>
      <c r="B41" s="1079"/>
      <c r="C41" s="1079"/>
      <c r="D41" s="45" t="s">
        <v>368</v>
      </c>
      <c r="E41" s="45" t="s">
        <v>369</v>
      </c>
    </row>
    <row r="42" spans="1:5" ht="18" customHeight="1">
      <c r="A42" s="154"/>
      <c r="B42" s="154"/>
      <c r="C42" s="154"/>
      <c r="D42" s="154"/>
      <c r="E42" s="154"/>
    </row>
    <row r="43" spans="1:5" ht="18" customHeight="1">
      <c r="A43" s="154"/>
      <c r="B43" s="154"/>
      <c r="C43" s="154"/>
      <c r="D43" s="154"/>
      <c r="E43" s="154"/>
    </row>
    <row r="44" spans="1:5" ht="18" customHeight="1">
      <c r="A44" s="154"/>
      <c r="B44" s="154"/>
      <c r="C44" s="154"/>
      <c r="D44" s="154"/>
      <c r="E44" s="154"/>
    </row>
    <row r="45" spans="1:5" ht="18" customHeight="1">
      <c r="A45" s="154"/>
      <c r="B45" s="154"/>
      <c r="C45" s="154"/>
      <c r="D45" s="154"/>
      <c r="E45" s="154"/>
    </row>
    <row r="46" spans="1:5" ht="18" customHeight="1">
      <c r="A46" s="154"/>
      <c r="B46" s="154"/>
      <c r="C46" s="154"/>
      <c r="D46" s="154"/>
      <c r="E46" s="154"/>
    </row>
    <row r="47" spans="1:5" ht="18" customHeight="1">
      <c r="A47" s="154"/>
      <c r="B47" s="154"/>
      <c r="C47" s="154"/>
      <c r="D47" s="154"/>
      <c r="E47" s="154"/>
    </row>
    <row r="48" spans="1:5" ht="18" customHeight="1">
      <c r="A48" s="154"/>
      <c r="B48" s="154"/>
      <c r="C48" s="154"/>
      <c r="D48" s="154"/>
      <c r="E48" s="154"/>
    </row>
    <row r="49" spans="1:5" ht="18" customHeight="1">
      <c r="A49" s="154"/>
      <c r="B49" s="154"/>
      <c r="C49" s="154"/>
      <c r="D49" s="154"/>
      <c r="E49" s="154"/>
    </row>
    <row r="50" spans="1:5" ht="18" customHeight="1">
      <c r="A50" s="154"/>
      <c r="B50" s="154"/>
      <c r="C50" s="154"/>
      <c r="D50" s="154"/>
      <c r="E50" s="154"/>
    </row>
    <row r="51" spans="1:5" ht="18" customHeight="1">
      <c r="A51" s="154"/>
      <c r="B51" s="154"/>
      <c r="C51" s="154"/>
      <c r="D51" s="154"/>
      <c r="E51" s="154"/>
    </row>
    <row r="52" spans="1:5" ht="18" customHeight="1">
      <c r="A52" s="154"/>
      <c r="B52" s="154"/>
      <c r="C52" s="154"/>
      <c r="D52" s="154"/>
      <c r="E52" s="154"/>
    </row>
    <row r="53" spans="1:5" ht="18" customHeight="1">
      <c r="A53" s="154"/>
      <c r="B53" s="154"/>
      <c r="C53" s="154"/>
      <c r="D53" s="154"/>
      <c r="E53" s="154"/>
    </row>
    <row r="54" spans="1:5" ht="18" customHeight="1">
      <c r="A54" s="154"/>
      <c r="B54" s="154"/>
      <c r="C54" s="154"/>
      <c r="D54" s="154"/>
      <c r="E54" s="154"/>
    </row>
    <row r="55" spans="1:5" ht="18" customHeight="1">
      <c r="A55" s="154"/>
      <c r="B55" s="154"/>
      <c r="C55" s="154"/>
      <c r="D55" s="154"/>
      <c r="E55" s="154"/>
    </row>
    <row r="56" spans="1:5" ht="18" customHeight="1">
      <c r="A56" s="154"/>
      <c r="B56" s="154"/>
      <c r="C56" s="154"/>
      <c r="D56" s="154"/>
      <c r="E56" s="154"/>
    </row>
    <row r="57" spans="1:5" ht="18" customHeight="1">
      <c r="A57" s="154"/>
      <c r="B57" s="154"/>
      <c r="C57" s="154"/>
      <c r="D57" s="154"/>
      <c r="E57" s="154"/>
    </row>
    <row r="58" spans="1:5" ht="18" customHeight="1">
      <c r="A58" s="154"/>
      <c r="B58" s="154"/>
      <c r="C58" s="154"/>
      <c r="D58" s="154"/>
      <c r="E58" s="154"/>
    </row>
    <row r="59" spans="1:5" ht="18" customHeight="1">
      <c r="A59" s="154"/>
      <c r="B59" s="154"/>
      <c r="C59" s="154"/>
      <c r="D59" s="154"/>
      <c r="E59" s="154"/>
    </row>
    <row r="60" spans="1:5" ht="18" customHeight="1">
      <c r="A60" s="154"/>
      <c r="B60" s="154"/>
      <c r="C60" s="154"/>
      <c r="D60" s="154"/>
      <c r="E60" s="154"/>
    </row>
    <row r="61" spans="1:5" ht="18" customHeight="1">
      <c r="A61" s="154"/>
      <c r="B61" s="154"/>
      <c r="C61" s="154"/>
      <c r="D61" s="154"/>
      <c r="E61" s="154"/>
    </row>
    <row r="62" spans="1:5" ht="18" customHeight="1">
      <c r="A62" s="154"/>
      <c r="B62" s="154"/>
      <c r="C62" s="154"/>
      <c r="D62" s="154"/>
      <c r="E62" s="154"/>
    </row>
    <row r="63" spans="1:5" ht="18" customHeight="1">
      <c r="A63" s="154"/>
      <c r="B63" s="154"/>
      <c r="C63" s="154"/>
      <c r="D63" s="154"/>
      <c r="E63" s="154"/>
    </row>
    <row r="64" spans="1:5" ht="18" customHeight="1">
      <c r="A64" s="154"/>
      <c r="B64" s="154"/>
      <c r="C64" s="154"/>
      <c r="D64" s="154"/>
      <c r="E64" s="154"/>
    </row>
    <row r="65" spans="1:5" ht="18" customHeight="1">
      <c r="A65" s="154"/>
      <c r="B65" s="154"/>
      <c r="C65" s="154"/>
      <c r="D65" s="154"/>
      <c r="E65" s="154"/>
    </row>
    <row r="66" spans="1:5" ht="18" customHeight="1">
      <c r="A66" s="154"/>
      <c r="B66" s="154"/>
      <c r="C66" s="154"/>
      <c r="D66" s="154"/>
      <c r="E66" s="154"/>
    </row>
    <row r="67" spans="1:5" ht="18" customHeight="1">
      <c r="A67" s="155"/>
      <c r="B67" s="155"/>
      <c r="C67" s="155"/>
      <c r="D67" s="155"/>
      <c r="E67" s="155"/>
    </row>
    <row r="68" spans="1:5" ht="18" customHeight="1"/>
    <row r="69" spans="1:5" ht="24" customHeight="1">
      <c r="C69" s="37"/>
    </row>
    <row r="70" spans="1:5" ht="24" customHeight="1">
      <c r="A70" s="36" t="s">
        <v>7</v>
      </c>
      <c r="B70" s="68" t="str">
        <f>B33</f>
        <v>--</v>
      </c>
      <c r="C70" s="37" t="s">
        <v>5</v>
      </c>
      <c r="D70" s="241" t="str">
        <f>E33</f>
        <v/>
      </c>
    </row>
    <row r="71" spans="1:5" ht="24" customHeight="1">
      <c r="A71" s="36" t="s">
        <v>8</v>
      </c>
      <c r="B71" s="246" t="str">
        <f>B34</f>
        <v/>
      </c>
      <c r="C71" s="37" t="s">
        <v>6</v>
      </c>
      <c r="D71" s="241" t="str">
        <f>E34</f>
        <v/>
      </c>
    </row>
    <row r="72" spans="1:5" ht="24" customHeight="1">
      <c r="A72" s="36"/>
      <c r="B72" s="68"/>
      <c r="C72" s="37"/>
      <c r="D72" s="39"/>
    </row>
    <row r="73" spans="1:5" ht="20.100000000000001" customHeight="1">
      <c r="A73" s="21" t="str">
        <f>A1</f>
        <v>Specification No. :NR1/NT/G-MISC/DOM/I00/25/05280 
(RFX-5002004414)</v>
      </c>
      <c r="B73" s="22"/>
      <c r="C73" s="22"/>
      <c r="D73" s="22"/>
      <c r="E73" s="41" t="str">
        <f>E36</f>
        <v xml:space="preserve">Annexure I to Attachment-5 </v>
      </c>
    </row>
    <row r="74" spans="1:5" ht="18" customHeight="1">
      <c r="A74" s="38"/>
    </row>
    <row r="75" spans="1:5" ht="18" customHeight="1">
      <c r="A75" s="1075" t="s">
        <v>364</v>
      </c>
      <c r="B75" s="1075"/>
      <c r="C75" s="1075"/>
      <c r="D75" s="1075"/>
      <c r="E75" s="1075"/>
    </row>
    <row r="76" spans="1:5" ht="18" customHeight="1"/>
    <row r="77" spans="1:5" ht="37.5" customHeight="1">
      <c r="A77" s="1076" t="s">
        <v>345</v>
      </c>
      <c r="B77" s="1078" t="s">
        <v>362</v>
      </c>
      <c r="C77" s="1078" t="s">
        <v>367</v>
      </c>
      <c r="D77" s="1073" t="s">
        <v>367</v>
      </c>
      <c r="E77" s="1074"/>
    </row>
    <row r="78" spans="1:5" ht="24" customHeight="1">
      <c r="A78" s="1077"/>
      <c r="B78" s="1080"/>
      <c r="C78" s="1080"/>
      <c r="D78" s="47" t="s">
        <v>368</v>
      </c>
      <c r="E78" s="47" t="s">
        <v>369</v>
      </c>
    </row>
    <row r="79" spans="1:5" ht="18" customHeight="1">
      <c r="A79" s="154"/>
      <c r="B79" s="154"/>
      <c r="C79" s="154"/>
      <c r="D79" s="154"/>
      <c r="E79" s="154"/>
    </row>
    <row r="80" spans="1:5" ht="18" customHeight="1">
      <c r="A80" s="154"/>
      <c r="B80" s="154"/>
      <c r="C80" s="154"/>
      <c r="D80" s="154"/>
      <c r="E80" s="154"/>
    </row>
    <row r="81" spans="1:5" ht="18" customHeight="1">
      <c r="A81" s="154"/>
      <c r="B81" s="154"/>
      <c r="C81" s="154"/>
      <c r="D81" s="154"/>
      <c r="E81" s="154"/>
    </row>
    <row r="82" spans="1:5" ht="18" customHeight="1">
      <c r="A82" s="154"/>
      <c r="B82" s="154"/>
      <c r="C82" s="154"/>
      <c r="D82" s="154"/>
      <c r="E82" s="154"/>
    </row>
    <row r="83" spans="1:5" ht="18" customHeight="1">
      <c r="A83" s="154"/>
      <c r="B83" s="154"/>
      <c r="C83" s="154"/>
      <c r="D83" s="154"/>
      <c r="E83" s="154"/>
    </row>
    <row r="84" spans="1:5" ht="18" customHeight="1">
      <c r="A84" s="154"/>
      <c r="B84" s="154"/>
      <c r="C84" s="154"/>
      <c r="D84" s="154"/>
      <c r="E84" s="154"/>
    </row>
    <row r="85" spans="1:5" ht="18" customHeight="1">
      <c r="A85" s="154"/>
      <c r="B85" s="154"/>
      <c r="C85" s="154"/>
      <c r="D85" s="154"/>
      <c r="E85" s="154"/>
    </row>
    <row r="86" spans="1:5" ht="18" customHeight="1">
      <c r="A86" s="154"/>
      <c r="B86" s="154"/>
      <c r="C86" s="154"/>
      <c r="D86" s="154"/>
      <c r="E86" s="154"/>
    </row>
    <row r="87" spans="1:5" ht="18" customHeight="1">
      <c r="A87" s="154"/>
      <c r="B87" s="154"/>
      <c r="C87" s="154"/>
      <c r="D87" s="154"/>
      <c r="E87" s="154"/>
    </row>
    <row r="88" spans="1:5" ht="18" customHeight="1">
      <c r="A88" s="154"/>
      <c r="B88" s="154"/>
      <c r="C88" s="154"/>
      <c r="D88" s="154"/>
      <c r="E88" s="154"/>
    </row>
    <row r="89" spans="1:5" ht="18" customHeight="1">
      <c r="A89" s="154"/>
      <c r="B89" s="154"/>
      <c r="C89" s="154"/>
      <c r="D89" s="154"/>
      <c r="E89" s="154"/>
    </row>
    <row r="90" spans="1:5" ht="18" customHeight="1">
      <c r="A90" s="154"/>
      <c r="B90" s="154"/>
      <c r="C90" s="154"/>
      <c r="D90" s="154"/>
      <c r="E90" s="154"/>
    </row>
    <row r="91" spans="1:5" ht="18" customHeight="1">
      <c r="A91" s="154"/>
      <c r="B91" s="154"/>
      <c r="C91" s="154"/>
      <c r="D91" s="154"/>
      <c r="E91" s="154"/>
    </row>
    <row r="92" spans="1:5" ht="18" customHeight="1">
      <c r="A92" s="154"/>
      <c r="B92" s="154"/>
      <c r="C92" s="154"/>
      <c r="D92" s="154"/>
      <c r="E92" s="154"/>
    </row>
    <row r="93" spans="1:5" ht="18" customHeight="1">
      <c r="A93" s="154"/>
      <c r="B93" s="154"/>
      <c r="C93" s="154"/>
      <c r="D93" s="154"/>
      <c r="E93" s="154"/>
    </row>
    <row r="94" spans="1:5" ht="18" customHeight="1">
      <c r="A94" s="154"/>
      <c r="B94" s="154"/>
      <c r="C94" s="154"/>
      <c r="D94" s="154"/>
      <c r="E94" s="154"/>
    </row>
    <row r="95" spans="1:5" ht="18" customHeight="1">
      <c r="A95" s="154"/>
      <c r="B95" s="154"/>
      <c r="C95" s="154"/>
      <c r="D95" s="154"/>
      <c r="E95" s="154"/>
    </row>
    <row r="96" spans="1:5" ht="18" customHeight="1">
      <c r="A96" s="154"/>
      <c r="B96" s="154"/>
      <c r="C96" s="154"/>
      <c r="D96" s="154"/>
      <c r="E96" s="154"/>
    </row>
    <row r="97" spans="1:5" ht="18" customHeight="1">
      <c r="A97" s="154"/>
      <c r="B97" s="154"/>
      <c r="C97" s="154"/>
      <c r="D97" s="154"/>
      <c r="E97" s="154"/>
    </row>
    <row r="98" spans="1:5" ht="18" customHeight="1">
      <c r="A98" s="154"/>
      <c r="B98" s="154"/>
      <c r="C98" s="154"/>
      <c r="D98" s="154"/>
      <c r="E98" s="154"/>
    </row>
    <row r="99" spans="1:5" ht="18" customHeight="1">
      <c r="A99" s="154"/>
      <c r="B99" s="154"/>
      <c r="C99" s="154"/>
      <c r="D99" s="154"/>
      <c r="E99" s="154"/>
    </row>
    <row r="100" spans="1:5" ht="18" customHeight="1">
      <c r="A100" s="154"/>
      <c r="B100" s="154"/>
      <c r="C100" s="154"/>
      <c r="D100" s="154"/>
      <c r="E100" s="154"/>
    </row>
    <row r="101" spans="1:5" ht="18" customHeight="1">
      <c r="A101" s="154"/>
      <c r="B101" s="154"/>
      <c r="C101" s="154"/>
      <c r="D101" s="154"/>
      <c r="E101" s="154"/>
    </row>
    <row r="102" spans="1:5" ht="18" customHeight="1">
      <c r="A102" s="154"/>
      <c r="B102" s="154"/>
      <c r="C102" s="154"/>
      <c r="D102" s="154"/>
      <c r="E102" s="154"/>
    </row>
    <row r="103" spans="1:5" ht="18" customHeight="1">
      <c r="A103" s="154"/>
      <c r="B103" s="154"/>
      <c r="C103" s="154"/>
      <c r="D103" s="154"/>
      <c r="E103" s="154"/>
    </row>
    <row r="104" spans="1:5" ht="18" customHeight="1">
      <c r="A104" s="155"/>
      <c r="B104" s="155"/>
      <c r="C104" s="155"/>
      <c r="D104" s="155"/>
      <c r="E104" s="155"/>
    </row>
    <row r="105" spans="1:5" ht="18" customHeight="1"/>
    <row r="106" spans="1:5" ht="24" customHeight="1">
      <c r="C106" s="37"/>
    </row>
    <row r="107" spans="1:5" ht="24" customHeight="1">
      <c r="A107" s="36" t="s">
        <v>7</v>
      </c>
      <c r="B107" s="68" t="str">
        <f>B70</f>
        <v>--</v>
      </c>
      <c r="C107" s="37" t="s">
        <v>5</v>
      </c>
      <c r="D107" s="241" t="str">
        <f>D70</f>
        <v/>
      </c>
    </row>
    <row r="108" spans="1:5" ht="24" customHeight="1">
      <c r="A108" s="36" t="s">
        <v>8</v>
      </c>
      <c r="B108" s="246" t="str">
        <f>B71</f>
        <v/>
      </c>
      <c r="C108" s="37" t="s">
        <v>6</v>
      </c>
      <c r="D108" s="24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SheetLayoutView="115" workbookViewId="0">
      <selection activeCell="C18" sqref="C18"/>
    </sheetView>
  </sheetViews>
  <sheetFormatPr defaultColWidth="9.140625" defaultRowHeight="15.75"/>
  <cols>
    <col min="1" max="1" width="12.140625" style="318" customWidth="1"/>
    <col min="2" max="2" width="28.5703125" style="318" customWidth="1"/>
    <col min="3" max="3" width="36.7109375" style="318" customWidth="1"/>
    <col min="4" max="4" width="15" style="318" customWidth="1"/>
    <col min="5" max="5" width="26" style="318" customWidth="1"/>
    <col min="6" max="7" width="9.140625" style="318"/>
    <col min="8" max="8" width="10.42578125" style="318" hidden="1" customWidth="1"/>
    <col min="9" max="16384" width="9.140625" style="319"/>
  </cols>
  <sheetData>
    <row r="1" spans="1:9" s="363" customFormat="1" ht="24.75" customHeight="1">
      <c r="A1" s="634" t="str">
        <f>'Attach 3(JV)'!A1</f>
        <v>Specification No. :NR1/NT/G-MISC/DOM/I00/25/05280 
(RFX-5002004414)</v>
      </c>
      <c r="B1" s="635"/>
      <c r="C1" s="635"/>
      <c r="D1" s="635"/>
      <c r="E1" s="636" t="s">
        <v>543</v>
      </c>
      <c r="F1" s="637"/>
      <c r="G1" s="637"/>
      <c r="H1" s="637"/>
    </row>
    <row r="2" spans="1:9" ht="8.1" customHeight="1"/>
    <row r="3" spans="1:9" ht="33.75" customHeight="1">
      <c r="A3" s="754" t="str">
        <f>'Attach 3(JV)'!A3</f>
        <v>Supply of 420kV 4000A for retro fitment of existing isolator in 400kV Switchyard at Jhatikara S/s</v>
      </c>
      <c r="B3" s="755"/>
      <c r="C3" s="755"/>
      <c r="D3" s="755"/>
      <c r="E3" s="755"/>
      <c r="F3" s="320"/>
      <c r="G3" s="320"/>
      <c r="H3" s="320"/>
    </row>
    <row r="4" spans="1:9" ht="8.1" customHeight="1">
      <c r="A4" s="321"/>
      <c r="H4" s="322"/>
      <c r="I4" s="323"/>
    </row>
    <row r="5" spans="1:9" ht="27.75" customHeight="1">
      <c r="A5" s="1101" t="s">
        <v>544</v>
      </c>
      <c r="B5" s="1101"/>
      <c r="C5" s="1101"/>
      <c r="D5" s="1101"/>
      <c r="E5" s="1101"/>
      <c r="F5" s="324"/>
      <c r="H5" s="322"/>
      <c r="I5" s="323"/>
    </row>
    <row r="6" spans="1:9" ht="8.1" customHeight="1">
      <c r="A6" s="325"/>
      <c r="H6" s="322"/>
      <c r="I6" s="323"/>
    </row>
    <row r="7" spans="1:9" ht="20.100000000000001" customHeight="1">
      <c r="A7" s="324"/>
      <c r="B7" s="325"/>
      <c r="C7" s="325"/>
      <c r="H7" s="322"/>
      <c r="I7" s="323"/>
    </row>
    <row r="8" spans="1:9" ht="26.25" customHeight="1">
      <c r="A8" s="1102" t="str">
        <f>'[11]Attach 3(QR)'!A8:D8</f>
        <v>Bidder's Name and Address:</v>
      </c>
      <c r="B8" s="1102"/>
      <c r="C8" s="1102"/>
      <c r="D8" s="326" t="str">
        <f>'[11]Attach 3(JV)'!E7</f>
        <v>To:</v>
      </c>
      <c r="H8" s="322"/>
      <c r="I8" s="323"/>
    </row>
    <row r="9" spans="1:9" ht="23.25" customHeight="1">
      <c r="A9" s="797" t="str">
        <f>'Attach 3(JV)'!A8</f>
        <v/>
      </c>
      <c r="B9" s="797"/>
      <c r="C9" s="447"/>
      <c r="D9" s="12" t="s">
        <v>915</v>
      </c>
      <c r="H9" s="322"/>
      <c r="I9" s="323"/>
    </row>
    <row r="10" spans="1:9" ht="26.25" customHeight="1">
      <c r="A10" s="328" t="s">
        <v>347</v>
      </c>
      <c r="B10" s="1103">
        <f>'Attach 3(JV)'!B9</f>
        <v>0</v>
      </c>
      <c r="C10" s="1103"/>
      <c r="D10" s="12" t="s">
        <v>349</v>
      </c>
      <c r="F10" s="329"/>
      <c r="H10" s="322"/>
      <c r="I10" s="323"/>
    </row>
    <row r="11" spans="1:9" ht="16.5">
      <c r="A11" s="328" t="s">
        <v>348</v>
      </c>
      <c r="B11" s="1095">
        <f>'Attach 3(JV)'!B10</f>
        <v>0</v>
      </c>
      <c r="C11" s="1095"/>
      <c r="D11" s="12" t="s">
        <v>913</v>
      </c>
      <c r="H11" s="322"/>
      <c r="I11" s="323"/>
    </row>
    <row r="12" spans="1:9" ht="16.5">
      <c r="B12" s="1095">
        <f>'Attach 3(JV)'!B11</f>
        <v>0</v>
      </c>
      <c r="C12" s="1095"/>
      <c r="D12" s="12" t="s">
        <v>914</v>
      </c>
    </row>
    <row r="13" spans="1:9" ht="21" customHeight="1">
      <c r="A13" s="325"/>
      <c r="B13" s="1095">
        <f>'Attach 3(JV)'!B12</f>
        <v>0</v>
      </c>
      <c r="C13" s="1095"/>
      <c r="D13" s="327"/>
    </row>
    <row r="14" spans="1:9" ht="20.100000000000001" customHeight="1">
      <c r="A14" s="318" t="s">
        <v>342</v>
      </c>
    </row>
    <row r="15" spans="1:9" ht="63" customHeight="1">
      <c r="A15" s="330">
        <v>1</v>
      </c>
      <c r="B15" s="1096" t="s">
        <v>545</v>
      </c>
      <c r="C15" s="1096"/>
      <c r="D15" s="1096"/>
      <c r="E15" s="1096"/>
    </row>
    <row r="16" spans="1:9" ht="32.1" customHeight="1">
      <c r="A16" s="1097" t="s">
        <v>345</v>
      </c>
      <c r="B16" s="1097" t="s">
        <v>362</v>
      </c>
      <c r="C16" s="1097" t="s">
        <v>366</v>
      </c>
      <c r="D16" s="1099" t="s">
        <v>546</v>
      </c>
      <c r="E16" s="1100"/>
    </row>
    <row r="17" spans="1:8" ht="41.25" customHeight="1">
      <c r="A17" s="1098"/>
      <c r="B17" s="1098"/>
      <c r="C17" s="1098"/>
      <c r="D17" s="331" t="s">
        <v>368</v>
      </c>
      <c r="E17" s="331" t="s">
        <v>547</v>
      </c>
    </row>
    <row r="18" spans="1:8" ht="21.75" customHeight="1">
      <c r="A18" s="332">
        <v>1</v>
      </c>
      <c r="B18" s="333"/>
      <c r="C18" s="333"/>
      <c r="D18" s="333"/>
      <c r="E18" s="333"/>
    </row>
    <row r="19" spans="1:8" ht="21.95" customHeight="1">
      <c r="A19" s="334">
        <v>2</v>
      </c>
      <c r="B19" s="335"/>
      <c r="C19" s="335"/>
      <c r="D19" s="335"/>
      <c r="E19" s="335"/>
    </row>
    <row r="20" spans="1:8" ht="21.95" customHeight="1">
      <c r="A20" s="334">
        <v>3</v>
      </c>
      <c r="B20" s="335"/>
      <c r="C20" s="335"/>
      <c r="D20" s="335"/>
      <c r="E20" s="335"/>
    </row>
    <row r="21" spans="1:8" ht="21.95" customHeight="1">
      <c r="A21" s="334">
        <v>4</v>
      </c>
      <c r="B21" s="335"/>
      <c r="C21" s="335"/>
      <c r="D21" s="335"/>
      <c r="E21" s="335"/>
      <c r="F21" s="336"/>
      <c r="G21" s="336"/>
      <c r="H21" s="318" t="b">
        <v>0</v>
      </c>
    </row>
    <row r="22" spans="1:8" ht="24.75" customHeight="1">
      <c r="A22" s="337">
        <v>5</v>
      </c>
      <c r="B22" s="338"/>
      <c r="C22" s="338"/>
      <c r="D22" s="338"/>
      <c r="E22" s="338"/>
      <c r="F22" s="336"/>
      <c r="G22" s="336"/>
      <c r="H22" s="336"/>
    </row>
    <row r="23" spans="1:8" ht="107.25" customHeight="1">
      <c r="A23" s="339">
        <v>2</v>
      </c>
      <c r="B23" s="1093" t="s">
        <v>548</v>
      </c>
      <c r="C23" s="1093"/>
      <c r="D23" s="1093"/>
      <c r="E23" s="1093"/>
      <c r="F23" s="336"/>
      <c r="G23" s="336"/>
      <c r="H23" s="336"/>
    </row>
    <row r="24" spans="1:8" ht="18" customHeight="1">
      <c r="A24" s="340"/>
      <c r="B24" s="341"/>
      <c r="C24" s="341"/>
      <c r="D24" s="341"/>
      <c r="E24" s="341"/>
      <c r="F24" s="342"/>
      <c r="G24" s="342"/>
      <c r="H24" s="343"/>
    </row>
    <row r="25" spans="1:8" ht="54.75" hidden="1" customHeight="1">
      <c r="A25" s="1094" t="s">
        <v>79</v>
      </c>
      <c r="B25" s="1094"/>
      <c r="C25" s="1094"/>
      <c r="D25" s="1094"/>
      <c r="E25" s="1094"/>
      <c r="F25" s="342"/>
      <c r="G25" s="342"/>
      <c r="H25" s="343"/>
    </row>
    <row r="26" spans="1:8" ht="32.1" hidden="1" customHeight="1">
      <c r="A26" s="1090" t="s">
        <v>345</v>
      </c>
      <c r="B26" s="1090" t="s">
        <v>362</v>
      </c>
      <c r="C26" s="1090" t="s">
        <v>95</v>
      </c>
      <c r="D26" s="814" t="s">
        <v>96</v>
      </c>
      <c r="E26" s="816"/>
    </row>
    <row r="27" spans="1:8" ht="22.5" hidden="1" customHeight="1">
      <c r="A27" s="1089"/>
      <c r="B27" s="1089"/>
      <c r="C27" s="1089"/>
      <c r="D27" s="344" t="s">
        <v>97</v>
      </c>
      <c r="E27" s="344" t="s">
        <v>98</v>
      </c>
    </row>
    <row r="28" spans="1:8" ht="21.95" hidden="1" customHeight="1">
      <c r="A28" s="345">
        <v>1</v>
      </c>
      <c r="B28" s="346"/>
      <c r="C28" s="346"/>
      <c r="D28" s="346"/>
      <c r="E28" s="346"/>
    </row>
    <row r="29" spans="1:8" ht="21.95" hidden="1" customHeight="1">
      <c r="A29" s="345">
        <v>2</v>
      </c>
      <c r="B29" s="346"/>
      <c r="C29" s="346"/>
      <c r="D29" s="346"/>
      <c r="E29" s="346"/>
    </row>
    <row r="30" spans="1:8" ht="37.5" hidden="1" customHeight="1">
      <c r="A30" s="345">
        <v>3</v>
      </c>
      <c r="B30" s="346"/>
      <c r="C30" s="346"/>
      <c r="D30" s="346"/>
      <c r="E30" s="346"/>
    </row>
    <row r="31" spans="1:8" ht="15.95" customHeight="1"/>
    <row r="32" spans="1:8" ht="15.95" customHeight="1">
      <c r="C32" s="347"/>
    </row>
    <row r="33" spans="1:9" ht="15.95" customHeight="1">
      <c r="A33" s="348" t="s">
        <v>7</v>
      </c>
      <c r="B33" s="361" t="str">
        <f>'Attach 3(JV)'!B24</f>
        <v>--</v>
      </c>
      <c r="C33" s="347" t="s">
        <v>5</v>
      </c>
      <c r="D33" s="1086" t="str">
        <f>'Attach 3(JV)'!E24</f>
        <v/>
      </c>
      <c r="E33" s="1086"/>
    </row>
    <row r="34" spans="1:9" ht="15.95" customHeight="1">
      <c r="A34" s="348" t="s">
        <v>8</v>
      </c>
      <c r="B34" s="362" t="str">
        <f>'Attach 3(JV)'!B25</f>
        <v/>
      </c>
      <c r="C34" s="347" t="s">
        <v>6</v>
      </c>
      <c r="D34" s="1086" t="str">
        <f>'Attach 3(JV)'!E25</f>
        <v/>
      </c>
      <c r="E34" s="1086"/>
    </row>
    <row r="35" spans="1:9" s="318" customFormat="1" ht="15.75" customHeight="1">
      <c r="A35" s="319"/>
      <c r="B35" s="319"/>
      <c r="C35" s="347"/>
      <c r="D35" s="319"/>
      <c r="E35" s="319"/>
      <c r="I35" s="319"/>
    </row>
    <row r="36" spans="1:9" s="318" customFormat="1" ht="19.5" customHeight="1">
      <c r="A36" s="352" t="str">
        <f>A1</f>
        <v>Specification No. :NR1/NT/G-MISC/DOM/I00/25/05280 
(RFX-5002004414)</v>
      </c>
      <c r="B36" s="353"/>
      <c r="C36" s="353"/>
      <c r="D36" s="353"/>
      <c r="E36" s="354" t="str">
        <f>E1</f>
        <v>Attachment-5A</v>
      </c>
      <c r="I36" s="319"/>
    </row>
    <row r="37" spans="1:9" s="318" customFormat="1" ht="18" customHeight="1">
      <c r="A37" s="350"/>
      <c r="I37" s="319"/>
    </row>
    <row r="38" spans="1:9" s="318" customFormat="1" ht="30" customHeight="1">
      <c r="A38" s="1087" t="s">
        <v>364</v>
      </c>
      <c r="B38" s="1087"/>
      <c r="C38" s="1087"/>
      <c r="D38" s="1087"/>
      <c r="E38" s="1087"/>
      <c r="I38" s="319"/>
    </row>
    <row r="39" spans="1:9" s="318" customFormat="1" ht="18" customHeight="1">
      <c r="I39" s="319"/>
    </row>
    <row r="40" spans="1:9" s="318" customFormat="1" ht="36" customHeight="1">
      <c r="A40" s="1088" t="s">
        <v>345</v>
      </c>
      <c r="B40" s="803" t="s">
        <v>362</v>
      </c>
      <c r="C40" s="1090" t="s">
        <v>366</v>
      </c>
      <c r="D40" s="1091" t="s">
        <v>546</v>
      </c>
      <c r="E40" s="1092"/>
      <c r="I40" s="319"/>
    </row>
    <row r="41" spans="1:9" s="318" customFormat="1" ht="36" customHeight="1">
      <c r="A41" s="823"/>
      <c r="B41" s="1089"/>
      <c r="C41" s="1089"/>
      <c r="D41" s="344" t="s">
        <v>368</v>
      </c>
      <c r="E41" s="344" t="s">
        <v>549</v>
      </c>
      <c r="I41" s="319"/>
    </row>
    <row r="42" spans="1:9" s="318" customFormat="1" ht="18" customHeight="1">
      <c r="A42" s="355"/>
      <c r="B42" s="356"/>
      <c r="C42" s="355"/>
      <c r="D42" s="355"/>
      <c r="E42" s="355"/>
      <c r="I42" s="319"/>
    </row>
    <row r="43" spans="1:9" s="318" customFormat="1" ht="18" customHeight="1">
      <c r="A43" s="357"/>
      <c r="B43" s="358"/>
      <c r="C43" s="357"/>
      <c r="D43" s="357"/>
      <c r="E43" s="357"/>
      <c r="I43" s="319"/>
    </row>
    <row r="44" spans="1:9" s="318" customFormat="1" ht="18" customHeight="1">
      <c r="A44" s="357"/>
      <c r="B44" s="358"/>
      <c r="C44" s="357" t="s">
        <v>550</v>
      </c>
      <c r="D44" s="357"/>
      <c r="E44" s="357"/>
      <c r="I44" s="319"/>
    </row>
    <row r="45" spans="1:9" s="318" customFormat="1" ht="18" customHeight="1">
      <c r="A45" s="357"/>
      <c r="B45" s="358"/>
      <c r="C45" s="357"/>
      <c r="D45" s="357"/>
      <c r="E45" s="357"/>
      <c r="I45" s="319"/>
    </row>
    <row r="46" spans="1:9" s="318" customFormat="1" ht="18" customHeight="1">
      <c r="A46" s="357"/>
      <c r="B46" s="358"/>
      <c r="C46" s="357"/>
      <c r="D46" s="357"/>
      <c r="E46" s="357"/>
      <c r="I46" s="319"/>
    </row>
    <row r="47" spans="1:9" s="318" customFormat="1" ht="18" customHeight="1">
      <c r="A47" s="357"/>
      <c r="B47" s="358"/>
      <c r="C47" s="357"/>
      <c r="D47" s="357"/>
      <c r="E47" s="357"/>
      <c r="I47" s="319"/>
    </row>
    <row r="48" spans="1:9" s="318" customFormat="1" ht="18" customHeight="1">
      <c r="A48" s="357"/>
      <c r="B48" s="358"/>
      <c r="C48" s="357"/>
      <c r="D48" s="357"/>
      <c r="E48" s="357"/>
      <c r="I48" s="319"/>
    </row>
    <row r="49" spans="1:9" s="318" customFormat="1" ht="18" customHeight="1">
      <c r="A49" s="357"/>
      <c r="B49" s="358"/>
      <c r="C49" s="357"/>
      <c r="D49" s="357"/>
      <c r="E49" s="357"/>
      <c r="I49" s="319"/>
    </row>
    <row r="50" spans="1:9" s="318" customFormat="1" ht="18" customHeight="1">
      <c r="A50" s="357"/>
      <c r="B50" s="358"/>
      <c r="C50" s="357"/>
      <c r="D50" s="357"/>
      <c r="E50" s="357"/>
      <c r="I50" s="319"/>
    </row>
    <row r="51" spans="1:9" s="318" customFormat="1" ht="18" customHeight="1">
      <c r="A51" s="357"/>
      <c r="B51" s="358"/>
      <c r="C51" s="357"/>
      <c r="D51" s="357"/>
      <c r="E51" s="357"/>
      <c r="I51" s="319"/>
    </row>
    <row r="52" spans="1:9" s="318" customFormat="1" ht="18" customHeight="1">
      <c r="A52" s="357"/>
      <c r="B52" s="358"/>
      <c r="C52" s="357"/>
      <c r="D52" s="357"/>
      <c r="E52" s="357"/>
      <c r="I52" s="319"/>
    </row>
    <row r="53" spans="1:9" s="318" customFormat="1" ht="18" customHeight="1">
      <c r="A53" s="357"/>
      <c r="B53" s="358"/>
      <c r="C53" s="357"/>
      <c r="D53" s="357"/>
      <c r="E53" s="357"/>
      <c r="I53" s="319"/>
    </row>
    <row r="54" spans="1:9" s="318" customFormat="1" ht="18" customHeight="1">
      <c r="A54" s="357"/>
      <c r="B54" s="358"/>
      <c r="C54" s="357"/>
      <c r="D54" s="357"/>
      <c r="E54" s="357"/>
      <c r="I54" s="319"/>
    </row>
    <row r="55" spans="1:9" s="318" customFormat="1" ht="18" customHeight="1">
      <c r="A55" s="357"/>
      <c r="B55" s="358"/>
      <c r="C55" s="357"/>
      <c r="D55" s="357"/>
      <c r="E55" s="357"/>
      <c r="I55" s="319"/>
    </row>
    <row r="56" spans="1:9" s="318" customFormat="1" ht="18" customHeight="1">
      <c r="A56" s="357"/>
      <c r="B56" s="358"/>
      <c r="C56" s="357"/>
      <c r="D56" s="357"/>
      <c r="E56" s="357"/>
      <c r="I56" s="319"/>
    </row>
    <row r="57" spans="1:9" s="318" customFormat="1" ht="18" customHeight="1">
      <c r="A57" s="357"/>
      <c r="B57" s="358"/>
      <c r="C57" s="357"/>
      <c r="D57" s="357"/>
      <c r="E57" s="357"/>
      <c r="I57" s="319"/>
    </row>
    <row r="58" spans="1:9" s="318" customFormat="1" ht="18" customHeight="1">
      <c r="A58" s="357"/>
      <c r="B58" s="358"/>
      <c r="C58" s="357"/>
      <c r="D58" s="357"/>
      <c r="E58" s="357"/>
      <c r="I58" s="319"/>
    </row>
    <row r="59" spans="1:9" s="318" customFormat="1" ht="18" customHeight="1">
      <c r="A59" s="357"/>
      <c r="B59" s="358"/>
      <c r="C59" s="357"/>
      <c r="D59" s="357"/>
      <c r="E59" s="357"/>
      <c r="I59" s="319"/>
    </row>
    <row r="60" spans="1:9" s="318" customFormat="1" ht="18" customHeight="1">
      <c r="A60" s="357"/>
      <c r="B60" s="358"/>
      <c r="C60" s="357"/>
      <c r="D60" s="357"/>
      <c r="E60" s="357"/>
      <c r="I60" s="319"/>
    </row>
    <row r="61" spans="1:9" s="318" customFormat="1" ht="18" customHeight="1">
      <c r="A61" s="357"/>
      <c r="B61" s="358"/>
      <c r="C61" s="357"/>
      <c r="D61" s="357"/>
      <c r="E61" s="357"/>
      <c r="I61" s="319"/>
    </row>
    <row r="62" spans="1:9" s="318" customFormat="1" ht="18" customHeight="1">
      <c r="A62" s="357"/>
      <c r="B62" s="358"/>
      <c r="C62" s="357"/>
      <c r="D62" s="357"/>
      <c r="E62" s="357"/>
      <c r="I62" s="319"/>
    </row>
    <row r="63" spans="1:9" s="318" customFormat="1" ht="18" customHeight="1">
      <c r="A63" s="357"/>
      <c r="B63" s="358"/>
      <c r="C63" s="357"/>
      <c r="D63" s="357"/>
      <c r="E63" s="357"/>
      <c r="I63" s="319"/>
    </row>
    <row r="64" spans="1:9" s="318" customFormat="1" ht="18" customHeight="1">
      <c r="A64" s="357"/>
      <c r="B64" s="358"/>
      <c r="C64" s="357"/>
      <c r="D64" s="357"/>
      <c r="E64" s="357"/>
      <c r="I64" s="319"/>
    </row>
    <row r="65" spans="1:9" s="318" customFormat="1" ht="18" customHeight="1">
      <c r="A65" s="357"/>
      <c r="B65" s="358"/>
      <c r="C65" s="357"/>
      <c r="D65" s="357"/>
      <c r="E65" s="357"/>
      <c r="I65" s="319"/>
    </row>
    <row r="66" spans="1:9" s="318" customFormat="1" ht="18" customHeight="1">
      <c r="A66" s="357"/>
      <c r="B66" s="358"/>
      <c r="C66" s="357"/>
      <c r="D66" s="357"/>
      <c r="E66" s="357"/>
      <c r="I66" s="319"/>
    </row>
    <row r="67" spans="1:9" s="318" customFormat="1" ht="18" customHeight="1">
      <c r="A67" s="357"/>
      <c r="B67" s="358"/>
      <c r="C67" s="357"/>
      <c r="D67" s="357"/>
      <c r="E67" s="357"/>
      <c r="I67" s="319"/>
    </row>
    <row r="68" spans="1:9" s="318" customFormat="1" ht="18" customHeight="1">
      <c r="A68" s="359"/>
      <c r="B68" s="360"/>
      <c r="C68" s="359"/>
      <c r="D68" s="359"/>
      <c r="E68" s="359"/>
      <c r="I68" s="319"/>
    </row>
    <row r="69" spans="1:9" s="318" customFormat="1" ht="18" customHeight="1">
      <c r="I69" s="319"/>
    </row>
    <row r="70" spans="1:9" s="318" customFormat="1" ht="24" customHeight="1">
      <c r="C70" s="347"/>
      <c r="I70" s="319"/>
    </row>
    <row r="71" spans="1:9" s="318" customFormat="1" ht="24" customHeight="1">
      <c r="A71" s="348" t="s">
        <v>7</v>
      </c>
      <c r="B71" s="349" t="str">
        <f>B33</f>
        <v>--</v>
      </c>
      <c r="C71" s="347" t="s">
        <v>5</v>
      </c>
      <c r="D71" s="351" t="str">
        <f>D33</f>
        <v/>
      </c>
      <c r="I71" s="319"/>
    </row>
    <row r="72" spans="1:9" s="318" customFormat="1" ht="24" customHeight="1">
      <c r="A72" s="348" t="s">
        <v>8</v>
      </c>
      <c r="B72" s="349" t="str">
        <f>B34</f>
        <v/>
      </c>
      <c r="C72" s="347" t="s">
        <v>6</v>
      </c>
      <c r="D72" s="351" t="str">
        <f>D34</f>
        <v/>
      </c>
      <c r="I72" s="319"/>
    </row>
    <row r="73" spans="1:9" s="318" customFormat="1" ht="24" customHeight="1">
      <c r="A73" s="348"/>
      <c r="B73" s="361"/>
      <c r="C73" s="347"/>
      <c r="D73" s="362"/>
      <c r="I73" s="319"/>
    </row>
    <row r="74" spans="1:9" s="318" customFormat="1" ht="33" customHeight="1">
      <c r="D74" s="347"/>
      <c r="I74" s="319"/>
    </row>
  </sheetData>
  <sheetProtection password="CF7A" sheet="1" objects="1" scenarios="1" formatColumns="0" formatRows="0" selectLockedCells="1"/>
  <customSheetViews>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16" customFormat="1" ht="16.5" customHeight="1">
      <c r="A1" s="1068" t="str">
        <f>'Attach 3(JV)'!A1</f>
        <v>Specification No. :NR1/NT/G-MISC/DOM/I00/25/05280 
(RFX-5002004414)</v>
      </c>
      <c r="B1" s="1068"/>
      <c r="C1" s="1068"/>
      <c r="D1" s="1068"/>
      <c r="E1" s="631" t="str">
        <f>"Attachment-6 " &amp; 'Attach 3(JV)'!AT1</f>
        <v xml:space="preserve">Attachment-6 </v>
      </c>
      <c r="F1" s="615"/>
      <c r="G1" s="615"/>
      <c r="H1" s="615"/>
      <c r="Z1" s="638"/>
    </row>
    <row r="2" spans="1:26" ht="3.75" customHeight="1">
      <c r="Z2" s="138"/>
    </row>
    <row r="3" spans="1:26" ht="44.25" customHeight="1">
      <c r="A3" s="754" t="str">
        <f>'Attach 3(JV)'!A3</f>
        <v>Supply of 420kV 4000A for retro fitment of existing isolator in 400kV Switchyard at Jhatikara S/s</v>
      </c>
      <c r="B3" s="755"/>
      <c r="C3" s="755"/>
      <c r="D3" s="755"/>
      <c r="E3" s="755"/>
      <c r="F3" s="26"/>
      <c r="G3" s="27"/>
      <c r="H3" s="26"/>
    </row>
    <row r="4" spans="1:26" ht="6.75" customHeight="1">
      <c r="A4" s="28"/>
      <c r="H4" s="30"/>
      <c r="I4" s="11"/>
    </row>
    <row r="5" spans="1:26" ht="20.100000000000001" customHeight="1">
      <c r="A5" s="786" t="s">
        <v>48</v>
      </c>
      <c r="B5" s="786"/>
      <c r="C5" s="786"/>
      <c r="D5" s="786"/>
      <c r="E5" s="786"/>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92" t="str">
        <f>'Attach 3(JV)'!A8</f>
        <v/>
      </c>
      <c r="B8" s="792"/>
      <c r="C8" s="792"/>
      <c r="D8" s="792"/>
      <c r="E8" s="12" t="str">
        <f>'Attach 3(JV)'!E8</f>
        <v>Contract &amp; Materials</v>
      </c>
      <c r="H8" s="30"/>
      <c r="I8" s="11"/>
    </row>
    <row r="9" spans="1:26" ht="20.100000000000001" customHeight="1">
      <c r="A9" s="13" t="s">
        <v>347</v>
      </c>
      <c r="B9" s="789">
        <f>'Attach 3(JV)'!B9</f>
        <v>0</v>
      </c>
      <c r="C9" s="789"/>
      <c r="D9" s="789"/>
      <c r="E9" s="12" t="str">
        <f>'Attach 3(JV)'!E9</f>
        <v>Power Grid Corporation of India Ltd.,</v>
      </c>
      <c r="H9" s="30"/>
      <c r="I9" s="11"/>
    </row>
    <row r="10" spans="1:26" ht="20.100000000000001" customHeight="1">
      <c r="A10" s="13" t="s">
        <v>348</v>
      </c>
      <c r="B10" s="789">
        <f>'Attach 3(JV)'!B10</f>
        <v>0</v>
      </c>
      <c r="C10" s="789"/>
      <c r="D10" s="789"/>
      <c r="E10" s="12" t="str">
        <f>'Attach 3(JV)'!E10</f>
        <v>Northern Region-I, Reagional Headquarter</v>
      </c>
      <c r="H10" s="30"/>
      <c r="I10" s="11"/>
    </row>
    <row r="11" spans="1:26" ht="20.100000000000001" customHeight="1">
      <c r="B11" s="789">
        <f>'Attach 3(JV)'!B11</f>
        <v>0</v>
      </c>
      <c r="C11" s="789"/>
      <c r="D11" s="789"/>
      <c r="E11" s="12" t="str">
        <f>'Attach 3(JV)'!E11</f>
        <v>SCO Bay No. 5 to 10, Sector- 16 A</v>
      </c>
    </row>
    <row r="12" spans="1:26" ht="17.25" customHeight="1">
      <c r="A12" s="32"/>
      <c r="B12" s="789">
        <f>'Attach 3(JV)'!B12</f>
        <v>0</v>
      </c>
      <c r="C12" s="789"/>
      <c r="D12" s="789"/>
      <c r="E12" s="12"/>
    </row>
    <row r="13" spans="1:26" ht="21" customHeight="1">
      <c r="A13" s="29" t="s">
        <v>342</v>
      </c>
      <c r="B13" s="99"/>
      <c r="C13" s="99"/>
      <c r="D13" s="99"/>
    </row>
    <row r="14" spans="1:26" ht="45" customHeight="1">
      <c r="A14" s="1061" t="s">
        <v>49</v>
      </c>
      <c r="B14" s="1061"/>
      <c r="C14" s="1061"/>
      <c r="D14" s="1061"/>
      <c r="E14" s="1061"/>
      <c r="F14" s="34"/>
      <c r="G14" s="34"/>
      <c r="H14" s="34"/>
    </row>
    <row r="15" spans="1:26" ht="12" customHeight="1">
      <c r="A15" s="32"/>
      <c r="B15" s="32"/>
      <c r="C15" s="32"/>
      <c r="D15" s="32"/>
      <c r="E15" s="32"/>
      <c r="F15" s="34"/>
      <c r="G15" s="34"/>
      <c r="H15" s="34"/>
    </row>
    <row r="16" spans="1:26" ht="42" customHeight="1">
      <c r="A16" s="45" t="s">
        <v>345</v>
      </c>
      <c r="B16" s="45" t="s">
        <v>50</v>
      </c>
      <c r="C16" s="1109" t="s">
        <v>51</v>
      </c>
      <c r="D16" s="1109"/>
      <c r="E16" s="45" t="s">
        <v>52</v>
      </c>
      <c r="F16" s="34"/>
      <c r="G16" s="34"/>
      <c r="H16" s="34"/>
    </row>
    <row r="17" spans="1:8" ht="21" customHeight="1">
      <c r="A17" s="252"/>
      <c r="B17" s="252"/>
      <c r="C17" s="1105"/>
      <c r="D17" s="1106"/>
      <c r="E17" s="252"/>
      <c r="F17" s="34"/>
      <c r="G17" s="34"/>
      <c r="H17" s="34"/>
    </row>
    <row r="18" spans="1:8" ht="21" customHeight="1">
      <c r="A18" s="252"/>
      <c r="B18" s="252"/>
      <c r="C18" s="1105"/>
      <c r="D18" s="1106"/>
      <c r="E18" s="252"/>
      <c r="F18" s="34"/>
      <c r="G18" s="34"/>
      <c r="H18" s="34"/>
    </row>
    <row r="19" spans="1:8" ht="21" customHeight="1">
      <c r="A19" s="252"/>
      <c r="B19" s="252"/>
      <c r="C19" s="1104"/>
      <c r="D19" s="1104"/>
      <c r="E19" s="252"/>
      <c r="F19" s="34"/>
      <c r="G19" s="34"/>
      <c r="H19" s="34"/>
    </row>
    <row r="20" spans="1:8" ht="21" customHeight="1">
      <c r="A20" s="252"/>
      <c r="B20" s="252"/>
      <c r="C20" s="1104"/>
      <c r="D20" s="1104"/>
      <c r="E20" s="252"/>
      <c r="F20" s="189"/>
      <c r="G20" s="189"/>
      <c r="H20" s="187" t="b">
        <v>0</v>
      </c>
    </row>
    <row r="21" spans="1:8" ht="21" customHeight="1">
      <c r="A21" s="252"/>
      <c r="B21" s="252"/>
      <c r="C21" s="1104"/>
      <c r="D21" s="1104"/>
      <c r="E21" s="252"/>
      <c r="F21" s="189"/>
      <c r="G21" s="189"/>
      <c r="H21" s="186"/>
    </row>
    <row r="22" spans="1:8" ht="16.5" customHeight="1">
      <c r="D22" s="32"/>
      <c r="E22" s="32"/>
      <c r="F22" s="34"/>
      <c r="G22" s="34"/>
      <c r="H22" s="34"/>
    </row>
    <row r="23" spans="1:8" s="24" customFormat="1" ht="51.75" customHeight="1">
      <c r="A23" s="1067" t="s">
        <v>53</v>
      </c>
      <c r="B23" s="1067"/>
      <c r="C23" s="1067"/>
      <c r="D23" s="1067"/>
      <c r="E23" s="1067"/>
      <c r="F23" s="34"/>
      <c r="G23" s="34"/>
      <c r="H23" s="34"/>
    </row>
    <row r="24" spans="1:8" s="24" customFormat="1" ht="96.75" customHeight="1">
      <c r="A24" s="1067" t="s">
        <v>54</v>
      </c>
      <c r="B24" s="1067"/>
      <c r="C24" s="1067"/>
      <c r="D24" s="1067"/>
      <c r="E24" s="1067"/>
      <c r="F24" s="34"/>
      <c r="G24" s="34"/>
      <c r="H24" s="34"/>
    </row>
    <row r="25" spans="1:8" s="24" customFormat="1" ht="24" customHeight="1">
      <c r="A25" s="179"/>
      <c r="B25" s="179"/>
      <c r="C25" s="179"/>
      <c r="D25" s="37"/>
      <c r="E25" s="179"/>
      <c r="F25" s="34"/>
      <c r="G25" s="34"/>
      <c r="H25" s="34"/>
    </row>
    <row r="26" spans="1:8" ht="24" customHeight="1">
      <c r="A26" s="36" t="s">
        <v>7</v>
      </c>
      <c r="B26" s="68" t="str">
        <f>'Attach 3(JV)'!B24</f>
        <v>--</v>
      </c>
      <c r="C26" s="40"/>
      <c r="D26" s="37" t="s">
        <v>5</v>
      </c>
      <c r="E26" s="241" t="str">
        <f>'Attach 3(JV)'!E24</f>
        <v/>
      </c>
    </row>
    <row r="27" spans="1:8" ht="24" customHeight="1">
      <c r="A27" s="36" t="s">
        <v>8</v>
      </c>
      <c r="B27" s="241" t="str">
        <f>'Attach 3(JV)'!B25</f>
        <v/>
      </c>
      <c r="C27" s="40"/>
      <c r="D27" s="37" t="s">
        <v>6</v>
      </c>
      <c r="E27" s="241" t="str">
        <f>'Attach 3(JV)'!E25</f>
        <v/>
      </c>
    </row>
    <row r="28" spans="1:8" ht="24" customHeight="1">
      <c r="D28" s="37"/>
    </row>
    <row r="29" spans="1:8" ht="24" customHeight="1">
      <c r="D29" s="37"/>
    </row>
    <row r="30" spans="1:8" s="50" customFormat="1" ht="32.25" customHeight="1">
      <c r="A30" s="33" t="str">
        <f>A1</f>
        <v>Specification No. :NR1/NT/G-MISC/DOM/I00/25/05280 
(RFX-5002004414)</v>
      </c>
      <c r="B30" s="33"/>
      <c r="C30" s="33"/>
      <c r="D30" s="33"/>
      <c r="E30" s="57" t="str">
        <f>"Annexure I to" &amp; E1</f>
        <v xml:space="preserve">Annexure I toAttachment-6 </v>
      </c>
      <c r="F30" s="49"/>
      <c r="G30" s="49"/>
      <c r="H30" s="49"/>
    </row>
    <row r="31" spans="1:8" ht="15.75" customHeight="1">
      <c r="A31" s="1108"/>
      <c r="B31" s="1108"/>
      <c r="C31" s="1108"/>
      <c r="D31" s="1108"/>
      <c r="E31" s="1108"/>
    </row>
    <row r="32" spans="1:8" ht="20.100000000000001" customHeight="1">
      <c r="A32" s="1107" t="str">
        <f>A5</f>
        <v>(Alternative, Deviations and Exceptions to the Provisions)</v>
      </c>
      <c r="B32" s="1107"/>
      <c r="C32" s="1107"/>
      <c r="D32" s="1107"/>
      <c r="E32" s="1107"/>
    </row>
    <row r="33" spans="1:5" ht="20.100000000000001" customHeight="1">
      <c r="A33" s="1107" t="s">
        <v>176</v>
      </c>
      <c r="B33" s="1107"/>
      <c r="C33" s="1107"/>
      <c r="D33" s="1107"/>
      <c r="E33" s="1107"/>
    </row>
    <row r="34" spans="1:5" ht="20.100000000000001" customHeight="1"/>
    <row r="35" spans="1:5" ht="42" customHeight="1">
      <c r="A35" s="45" t="s">
        <v>345</v>
      </c>
      <c r="B35" s="45" t="s">
        <v>50</v>
      </c>
      <c r="C35" s="1109" t="s">
        <v>51</v>
      </c>
      <c r="D35" s="1109"/>
      <c r="E35" s="45" t="s">
        <v>52</v>
      </c>
    </row>
    <row r="36" spans="1:5" ht="39.950000000000003" customHeight="1">
      <c r="A36" s="252"/>
      <c r="B36" s="252"/>
      <c r="C36" s="1105"/>
      <c r="D36" s="1106"/>
      <c r="E36" s="252"/>
    </row>
    <row r="37" spans="1:5" ht="39.950000000000003" customHeight="1">
      <c r="A37" s="252"/>
      <c r="B37" s="252"/>
      <c r="C37" s="1105"/>
      <c r="D37" s="1106"/>
      <c r="E37" s="252"/>
    </row>
    <row r="38" spans="1:5" ht="39.950000000000003" customHeight="1">
      <c r="A38" s="252"/>
      <c r="B38" s="252"/>
      <c r="C38" s="1105"/>
      <c r="D38" s="1106"/>
      <c r="E38" s="252"/>
    </row>
    <row r="39" spans="1:5" ht="39.950000000000003" customHeight="1">
      <c r="A39" s="252"/>
      <c r="B39" s="252"/>
      <c r="C39" s="1105"/>
      <c r="D39" s="1106"/>
      <c r="E39" s="252"/>
    </row>
    <row r="40" spans="1:5" ht="39.950000000000003" customHeight="1">
      <c r="A40" s="252"/>
      <c r="B40" s="252"/>
      <c r="C40" s="1105"/>
      <c r="D40" s="1106"/>
      <c r="E40" s="252"/>
    </row>
    <row r="41" spans="1:5" ht="39.950000000000003" customHeight="1">
      <c r="A41" s="252"/>
      <c r="B41" s="252"/>
      <c r="C41" s="1105"/>
      <c r="D41" s="1106"/>
      <c r="E41" s="252"/>
    </row>
    <row r="42" spans="1:5" ht="39.950000000000003" customHeight="1">
      <c r="A42" s="252"/>
      <c r="B42" s="252"/>
      <c r="C42" s="1105"/>
      <c r="D42" s="1106"/>
      <c r="E42" s="252"/>
    </row>
    <row r="43" spans="1:5" ht="39.950000000000003" customHeight="1">
      <c r="A43" s="252"/>
      <c r="B43" s="252"/>
      <c r="C43" s="1105"/>
      <c r="D43" s="1106"/>
      <c r="E43" s="252"/>
    </row>
    <row r="44" spans="1:5" ht="39.950000000000003" customHeight="1">
      <c r="A44" s="252"/>
      <c r="B44" s="252"/>
      <c r="C44" s="1105"/>
      <c r="D44" s="1106"/>
      <c r="E44" s="252"/>
    </row>
    <row r="45" spans="1:5" ht="39.950000000000003" customHeight="1">
      <c r="A45" s="252"/>
      <c r="B45" s="252"/>
      <c r="C45" s="1105"/>
      <c r="D45" s="1106"/>
      <c r="E45" s="252"/>
    </row>
    <row r="46" spans="1:5" ht="20.100000000000001" customHeight="1"/>
    <row r="47" spans="1:5" ht="25.5" customHeight="1"/>
    <row r="48" spans="1:5" ht="25.5" customHeight="1">
      <c r="A48" s="25"/>
      <c r="B48" s="25"/>
      <c r="C48" s="25"/>
      <c r="D48" s="37"/>
      <c r="E48" s="25"/>
    </row>
    <row r="49" spans="1:5" ht="25.5" customHeight="1">
      <c r="A49" s="36" t="s">
        <v>7</v>
      </c>
      <c r="B49" s="68" t="str">
        <f>B26</f>
        <v>--</v>
      </c>
      <c r="C49" s="40"/>
      <c r="D49" s="37" t="s">
        <v>5</v>
      </c>
      <c r="E49" s="241" t="str">
        <f>E26</f>
        <v/>
      </c>
    </row>
    <row r="50" spans="1:5" ht="25.5" customHeight="1">
      <c r="A50" s="36" t="s">
        <v>8</v>
      </c>
      <c r="B50" s="246" t="str">
        <f>B27</f>
        <v/>
      </c>
      <c r="C50" s="40"/>
      <c r="D50" s="37" t="s">
        <v>6</v>
      </c>
      <c r="E50" s="241" t="str">
        <f>E27</f>
        <v/>
      </c>
    </row>
    <row r="51" spans="1:5" ht="25.5" customHeight="1">
      <c r="D51" s="37"/>
    </row>
  </sheetData>
  <sheetProtection password="CF7A" sheet="1" objects="1" scenarios="1" formatColumns="0" formatRows="0" selectLockedCells="1"/>
  <customSheetViews>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16" customFormat="1" ht="15.75" customHeight="1">
      <c r="A1" s="1068" t="str">
        <f>'Attach 3(JV)'!A1</f>
        <v>Specification No. :NR1/NT/G-MISC/DOM/I00/25/05280 
(RFX-5002004414)</v>
      </c>
      <c r="B1" s="1068"/>
      <c r="C1" s="1068"/>
      <c r="D1" s="1068"/>
      <c r="E1" s="614" t="str">
        <f>"Attachment-7 " &amp; 'Attach 3(JV)'!AT1</f>
        <v xml:space="preserve">Attachment-7 </v>
      </c>
      <c r="F1" s="615"/>
      <c r="G1" s="615"/>
      <c r="H1" s="615"/>
    </row>
    <row r="2" spans="1:9">
      <c r="E2" s="225"/>
    </row>
    <row r="3" spans="1:9" ht="48.75" customHeight="1">
      <c r="A3" s="754" t="str">
        <f>'Attach 3(JV)'!A3</f>
        <v>Supply of 420kV 4000A for retro fitment of existing isolator in 400kV Switchyard at Jhatikara S/s</v>
      </c>
      <c r="B3" s="755"/>
      <c r="C3" s="755"/>
      <c r="D3" s="755"/>
      <c r="E3" s="755"/>
      <c r="F3" s="26"/>
      <c r="G3" s="27"/>
      <c r="H3" s="26"/>
    </row>
    <row r="4" spans="1:9" ht="20.100000000000001" customHeight="1">
      <c r="A4" s="28"/>
      <c r="H4" s="30"/>
      <c r="I4" s="11"/>
    </row>
    <row r="5" spans="1:9" ht="20.100000000000001" customHeight="1">
      <c r="A5" s="786" t="s">
        <v>179</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2" t="str">
        <f>'Attach 3(JV)'!A8</f>
        <v/>
      </c>
      <c r="B8" s="792"/>
      <c r="C8" s="792"/>
      <c r="D8" s="792"/>
      <c r="E8" s="130" t="str">
        <f>'Attach 3(JV)'!E8</f>
        <v>Contract &amp; Materials</v>
      </c>
      <c r="H8" s="30"/>
      <c r="I8" s="11"/>
    </row>
    <row r="9" spans="1:9" ht="20.100000000000001" customHeight="1">
      <c r="A9" s="13" t="s">
        <v>347</v>
      </c>
      <c r="B9" s="789">
        <f>'Attach 3(JV)'!B9</f>
        <v>0</v>
      </c>
      <c r="C9" s="789"/>
      <c r="D9" s="789"/>
      <c r="E9" s="130" t="str">
        <f>'Attach 3(JV)'!E9</f>
        <v>Power Grid Corporation of India Ltd.,</v>
      </c>
      <c r="H9" s="30"/>
      <c r="I9" s="11"/>
    </row>
    <row r="10" spans="1:9" ht="20.100000000000001" customHeight="1">
      <c r="A10" s="13" t="s">
        <v>348</v>
      </c>
      <c r="B10" s="789">
        <f>'Attach 3(JV)'!B10</f>
        <v>0</v>
      </c>
      <c r="C10" s="789"/>
      <c r="D10" s="789"/>
      <c r="E10" s="130" t="str">
        <f>'Attach 3(JV)'!E10</f>
        <v>Northern Region-I, Reagional Headquarter</v>
      </c>
      <c r="H10" s="30"/>
      <c r="I10" s="11"/>
    </row>
    <row r="11" spans="1:9" ht="20.100000000000001" customHeight="1">
      <c r="B11" s="789">
        <f>'Attach 3(JV)'!B11</f>
        <v>0</v>
      </c>
      <c r="C11" s="789"/>
      <c r="D11" s="789"/>
      <c r="E11" s="130" t="str">
        <f>'Attach 3(JV)'!E11</f>
        <v>SCO Bay No. 5 to 10, Sector- 16 A</v>
      </c>
    </row>
    <row r="12" spans="1:9" ht="20.100000000000001" customHeight="1">
      <c r="A12" s="32"/>
      <c r="B12" s="789">
        <f>'Attach 3(JV)'!B12</f>
        <v>0</v>
      </c>
      <c r="C12" s="789"/>
      <c r="D12" s="789"/>
      <c r="E12" s="15"/>
    </row>
    <row r="13" spans="1:9" ht="20.100000000000001" customHeight="1"/>
    <row r="14" spans="1:9" ht="20.100000000000001" customHeight="1">
      <c r="A14" s="32"/>
    </row>
    <row r="15" spans="1:9" ht="27.75" customHeight="1">
      <c r="A15" s="1107" t="s">
        <v>180</v>
      </c>
      <c r="B15" s="1107"/>
      <c r="C15" s="1107"/>
      <c r="D15" s="1107"/>
      <c r="E15" s="110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6"/>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29"/>
      <headerFooter alignWithMargins="0">
        <oddFooter>&amp;R&amp;"Book Antiqua,Bold"&amp;8 Page &amp;P of &amp;N</oddFooter>
      </headerFooter>
    </customSheetView>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view="pageBreakPreview" topLeftCell="A18" zoomScaleSheetLayoutView="100" workbookViewId="0">
      <selection activeCell="G20" sqref="G20"/>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5" hidden="1" customWidth="1"/>
    <col min="7" max="7" width="63" style="25" customWidth="1"/>
    <col min="8" max="16384" width="9.140625" style="25"/>
  </cols>
  <sheetData>
    <row r="1" spans="1:7" s="83" customFormat="1" ht="62.25" customHeight="1">
      <c r="A1" s="1063" t="str">
        <f>'Attach 3(JV)'!A1</f>
        <v>Specification No. :NR1/NT/G-MISC/DOM/I00/25/05280 
(RFX-5002004414)</v>
      </c>
      <c r="B1" s="1063"/>
      <c r="C1" s="1063"/>
      <c r="D1" s="1063"/>
      <c r="E1" s="1063"/>
      <c r="F1" s="1063"/>
      <c r="G1" s="639" t="s">
        <v>825</v>
      </c>
    </row>
    <row r="2" spans="1:7" ht="15" customHeight="1"/>
    <row r="3" spans="1:7" ht="34.5" customHeight="1">
      <c r="A3" s="1116" t="str">
        <f>'Attach 3(JV)'!A3</f>
        <v>Supply of 420kV 4000A for retro fitment of existing isolator in 400kV Switchyard at Jhatikara S/s</v>
      </c>
      <c r="B3" s="1117"/>
      <c r="C3" s="1117"/>
      <c r="D3" s="1117"/>
      <c r="E3" s="1117"/>
      <c r="F3" s="1117"/>
      <c r="G3" s="1117"/>
    </row>
    <row r="4" spans="1:7" ht="15" customHeight="1">
      <c r="A4" s="28"/>
      <c r="E4" s="30"/>
    </row>
    <row r="5" spans="1:7" ht="20.100000000000001" customHeight="1">
      <c r="A5" s="786" t="s">
        <v>370</v>
      </c>
      <c r="B5" s="786"/>
      <c r="C5" s="786"/>
      <c r="D5" s="786"/>
      <c r="E5" s="786"/>
      <c r="F5" s="786"/>
      <c r="G5" s="786"/>
    </row>
    <row r="6" spans="1:7" ht="12.75" customHeight="1">
      <c r="A6" s="32"/>
      <c r="E6" s="30"/>
    </row>
    <row r="7" spans="1:7" ht="20.100000000000001" customHeight="1">
      <c r="A7" s="33" t="str">
        <f>'Attach 3(JV)'!A7</f>
        <v xml:space="preserve">Bidder’s Name and Address </v>
      </c>
      <c r="C7" s="29" t="s">
        <v>346</v>
      </c>
      <c r="E7" s="30"/>
    </row>
    <row r="8" spans="1:7" ht="36" customHeight="1">
      <c r="A8" s="792" t="str">
        <f>'Attach 3(JV)'!A8</f>
        <v/>
      </c>
      <c r="B8" s="792"/>
      <c r="C8" s="12" t="s">
        <v>915</v>
      </c>
      <c r="E8" s="30"/>
    </row>
    <row r="9" spans="1:7" ht="20.100000000000001" customHeight="1">
      <c r="A9" s="13" t="s">
        <v>347</v>
      </c>
      <c r="B9" s="242">
        <f>'Attach 3(JV)'!B9</f>
        <v>0</v>
      </c>
      <c r="C9" s="12" t="s">
        <v>349</v>
      </c>
      <c r="E9" s="30"/>
    </row>
    <row r="10" spans="1:7" ht="20.100000000000001" customHeight="1">
      <c r="A10" s="13" t="s">
        <v>348</v>
      </c>
      <c r="B10" s="242">
        <f>'Attach 3(JV)'!B10</f>
        <v>0</v>
      </c>
      <c r="C10" s="12" t="s">
        <v>913</v>
      </c>
      <c r="E10" s="30"/>
    </row>
    <row r="11" spans="1:7" ht="20.100000000000001" customHeight="1">
      <c r="B11" s="242">
        <f>'Attach 3(JV)'!B11</f>
        <v>0</v>
      </c>
      <c r="C11" s="12" t="s">
        <v>914</v>
      </c>
    </row>
    <row r="12" spans="1:7" ht="20.100000000000001" customHeight="1">
      <c r="A12" s="32"/>
      <c r="B12" s="242">
        <f>'Attach 3(JV)'!B12</f>
        <v>0</v>
      </c>
      <c r="C12" s="12"/>
    </row>
    <row r="13" spans="1:7" ht="13.5" customHeight="1">
      <c r="A13" s="32"/>
      <c r="B13" s="126"/>
    </row>
    <row r="14" spans="1:7" ht="20.100000000000001" customHeight="1">
      <c r="A14" s="29" t="s">
        <v>342</v>
      </c>
    </row>
    <row r="15" spans="1:7" ht="15" customHeight="1">
      <c r="A15" s="32"/>
    </row>
    <row r="16" spans="1:7" ht="99.75" customHeight="1">
      <c r="A16" s="1005"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Supply of 420kV 4000A for retro fitment of existing isolator in 400kV Switchyard at Jhatikara S/s for the period commencing from the effective date of Contract to us :</v>
      </c>
      <c r="B16" s="1005"/>
      <c r="C16" s="1005"/>
      <c r="D16" s="1005"/>
      <c r="E16" s="1005"/>
      <c r="F16" s="1005"/>
      <c r="G16" s="1005"/>
    </row>
    <row r="17" spans="1:11" ht="14.25" customHeight="1">
      <c r="A17" s="32"/>
      <c r="B17" s="32"/>
      <c r="C17" s="32"/>
      <c r="D17" s="34"/>
      <c r="E17" s="34"/>
    </row>
    <row r="18" spans="1:11" ht="57" customHeight="1">
      <c r="A18" s="1115" t="s">
        <v>345</v>
      </c>
      <c r="B18" s="1115" t="s">
        <v>951</v>
      </c>
      <c r="C18" s="1110" t="str">
        <f>Basic!B1</f>
        <v>Supply of 420kV 4000A for retro fitment of existing isolator in 400kV Switchyard at Jhatikara S/s</v>
      </c>
      <c r="D18" s="1110"/>
      <c r="E18" s="1110"/>
      <c r="F18" s="1110"/>
      <c r="G18" s="1110"/>
    </row>
    <row r="19" spans="1:11" ht="63" customHeight="1">
      <c r="A19" s="1115"/>
      <c r="B19" s="1115"/>
      <c r="C19" s="1111"/>
      <c r="D19" s="1111"/>
      <c r="E19" s="1111"/>
      <c r="F19" s="684"/>
      <c r="G19" s="744" t="s">
        <v>952</v>
      </c>
      <c r="H19" s="742"/>
      <c r="I19" s="742"/>
      <c r="J19" s="742"/>
      <c r="K19" s="743"/>
    </row>
    <row r="20" spans="1:11" s="442" customFormat="1">
      <c r="A20" s="738">
        <v>1</v>
      </c>
      <c r="B20" s="739" t="s">
        <v>935</v>
      </c>
      <c r="C20" s="1118"/>
      <c r="D20" s="1118"/>
      <c r="E20" s="1118"/>
      <c r="F20" s="740"/>
      <c r="G20" s="102"/>
    </row>
    <row r="21" spans="1:11" s="442" customFormat="1">
      <c r="A21" s="738" t="s">
        <v>817</v>
      </c>
      <c r="B21" s="739" t="s">
        <v>371</v>
      </c>
      <c r="C21" s="1114"/>
      <c r="D21" s="1114"/>
      <c r="E21" s="1114"/>
      <c r="F21" s="102"/>
      <c r="G21" s="102"/>
    </row>
    <row r="22" spans="1:11" s="442" customFormat="1">
      <c r="A22" s="738" t="s">
        <v>818</v>
      </c>
      <c r="B22" s="739" t="s">
        <v>936</v>
      </c>
      <c r="C22" s="1114"/>
      <c r="D22" s="1114"/>
      <c r="E22" s="1114"/>
      <c r="F22" s="102"/>
      <c r="G22" s="102"/>
    </row>
    <row r="23" spans="1:11" s="442" customFormat="1" ht="66">
      <c r="A23" s="738">
        <v>2</v>
      </c>
      <c r="B23" s="739" t="s">
        <v>937</v>
      </c>
      <c r="C23" s="1118"/>
      <c r="D23" s="1118"/>
      <c r="E23" s="1118"/>
      <c r="F23" s="92"/>
      <c r="G23" s="102"/>
    </row>
    <row r="24" spans="1:11" s="442" customFormat="1" ht="49.5">
      <c r="A24" s="738">
        <v>3</v>
      </c>
      <c r="B24" s="739" t="s">
        <v>938</v>
      </c>
      <c r="C24" s="1114"/>
      <c r="D24" s="1114"/>
      <c r="E24" s="1114"/>
      <c r="F24" s="102"/>
      <c r="G24" s="102"/>
    </row>
    <row r="25" spans="1:11" s="442" customFormat="1">
      <c r="A25" s="738">
        <v>4</v>
      </c>
      <c r="B25" s="739" t="s">
        <v>939</v>
      </c>
      <c r="C25" s="1114"/>
      <c r="D25" s="1114"/>
      <c r="E25" s="1114"/>
      <c r="F25" s="102"/>
      <c r="G25" s="102"/>
    </row>
    <row r="26" spans="1:11" s="442" customFormat="1">
      <c r="A26" s="738">
        <v>5</v>
      </c>
      <c r="B26" s="739" t="s">
        <v>940</v>
      </c>
      <c r="C26" s="1118"/>
      <c r="D26" s="1118"/>
      <c r="E26" s="1118"/>
      <c r="F26" s="92"/>
      <c r="G26" s="102"/>
    </row>
    <row r="27" spans="1:11" s="442" customFormat="1">
      <c r="A27" s="738">
        <v>6</v>
      </c>
      <c r="B27" s="739" t="s">
        <v>941</v>
      </c>
      <c r="C27" s="1114"/>
      <c r="D27" s="1114"/>
      <c r="E27" s="1114"/>
      <c r="F27" s="102"/>
      <c r="G27" s="102"/>
    </row>
    <row r="28" spans="1:11" s="442" customFormat="1" ht="49.5">
      <c r="A28" s="738">
        <v>7</v>
      </c>
      <c r="B28" s="739" t="s">
        <v>942</v>
      </c>
      <c r="C28" s="1114"/>
      <c r="D28" s="1114"/>
      <c r="E28" s="1114"/>
      <c r="F28" s="102"/>
      <c r="G28" s="102"/>
    </row>
    <row r="29" spans="1:11" s="442" customFormat="1">
      <c r="A29" s="738">
        <v>8</v>
      </c>
      <c r="B29" s="739" t="s">
        <v>943</v>
      </c>
      <c r="C29" s="1118"/>
      <c r="D29" s="1118"/>
      <c r="E29" s="1118"/>
      <c r="F29" s="92"/>
      <c r="G29" s="102"/>
    </row>
    <row r="30" spans="1:11" s="442" customFormat="1">
      <c r="A30" s="738">
        <v>9</v>
      </c>
      <c r="B30" s="739" t="s">
        <v>944</v>
      </c>
      <c r="C30" s="1114"/>
      <c r="D30" s="1114"/>
      <c r="E30" s="1114"/>
      <c r="F30" s="102"/>
      <c r="G30" s="102"/>
    </row>
    <row r="31" spans="1:11" s="442" customFormat="1">
      <c r="A31" s="738">
        <v>10</v>
      </c>
      <c r="B31" s="739" t="s">
        <v>945</v>
      </c>
      <c r="C31" s="1114"/>
      <c r="D31" s="1114"/>
      <c r="E31" s="1114"/>
      <c r="F31" s="102"/>
      <c r="G31" s="102"/>
    </row>
    <row r="32" spans="1:11" s="442" customFormat="1">
      <c r="A32" s="738">
        <v>11</v>
      </c>
      <c r="B32" s="739" t="s">
        <v>946</v>
      </c>
      <c r="C32" s="1118"/>
      <c r="D32" s="1118"/>
      <c r="E32" s="1118"/>
      <c r="F32" s="92"/>
      <c r="G32" s="102"/>
    </row>
    <row r="33" spans="1:9" s="442" customFormat="1" ht="33">
      <c r="A33" s="738">
        <v>12</v>
      </c>
      <c r="B33" s="739" t="s">
        <v>947</v>
      </c>
      <c r="C33" s="1114"/>
      <c r="D33" s="1114"/>
      <c r="E33" s="1114"/>
      <c r="F33" s="102"/>
      <c r="G33" s="102"/>
    </row>
    <row r="34" spans="1:9" s="442" customFormat="1">
      <c r="A34" s="738">
        <v>13</v>
      </c>
      <c r="B34" s="739" t="s">
        <v>948</v>
      </c>
      <c r="C34" s="1114"/>
      <c r="D34" s="1114"/>
      <c r="E34" s="1114"/>
      <c r="F34" s="102"/>
      <c r="G34" s="102"/>
    </row>
    <row r="35" spans="1:9" s="442" customFormat="1" ht="33">
      <c r="A35" s="738">
        <v>14</v>
      </c>
      <c r="B35" s="739" t="s">
        <v>949</v>
      </c>
      <c r="C35" s="1114"/>
      <c r="D35" s="1114"/>
      <c r="E35" s="1114"/>
      <c r="F35" s="102"/>
      <c r="G35" s="102"/>
    </row>
    <row r="36" spans="1:9" s="442" customFormat="1" ht="49.5">
      <c r="A36" s="738">
        <v>15</v>
      </c>
      <c r="B36" s="739" t="s">
        <v>950</v>
      </c>
      <c r="C36" s="1118"/>
      <c r="D36" s="1118"/>
      <c r="E36" s="1118"/>
      <c r="F36" s="92"/>
      <c r="G36" s="102"/>
    </row>
    <row r="37" spans="1:9" ht="20.100000000000001" hidden="1" customHeight="1">
      <c r="A37" s="736"/>
      <c r="B37" s="741"/>
      <c r="C37" s="1131"/>
      <c r="D37" s="1132"/>
      <c r="E37" s="1133"/>
      <c r="F37" s="607"/>
      <c r="G37" s="607"/>
    </row>
    <row r="38" spans="1:9" ht="20.100000000000001" hidden="1" customHeight="1">
      <c r="A38" s="737"/>
      <c r="B38" s="734"/>
      <c r="C38" s="1119"/>
      <c r="D38" s="1120"/>
      <c r="E38" s="1121"/>
      <c r="F38" s="124"/>
      <c r="G38" s="124"/>
    </row>
    <row r="39" spans="1:9" ht="20.100000000000001" hidden="1" customHeight="1">
      <c r="A39" s="735"/>
      <c r="B39" s="734"/>
      <c r="C39" s="1125"/>
      <c r="D39" s="1126"/>
      <c r="E39" s="1127"/>
      <c r="F39" s="125"/>
      <c r="G39" s="125"/>
    </row>
    <row r="40" spans="1:9" ht="20.100000000000001" hidden="1" customHeight="1">
      <c r="A40" s="736"/>
      <c r="B40" s="734"/>
      <c r="C40" s="1122"/>
      <c r="D40" s="1123"/>
      <c r="E40" s="1124"/>
      <c r="F40" s="123"/>
      <c r="G40" s="123"/>
    </row>
    <row r="41" spans="1:9" ht="20.100000000000001" hidden="1" customHeight="1">
      <c r="A41" s="737"/>
      <c r="B41" s="734"/>
      <c r="C41" s="1119"/>
      <c r="D41" s="1120"/>
      <c r="E41" s="1121"/>
      <c r="F41" s="124"/>
      <c r="G41" s="124"/>
    </row>
    <row r="42" spans="1:9" ht="20.100000000000001" hidden="1" customHeight="1">
      <c r="A42" s="1128"/>
      <c r="B42" s="733"/>
      <c r="C42" s="1125"/>
      <c r="D42" s="1126"/>
      <c r="E42" s="1127"/>
      <c r="F42" s="686"/>
      <c r="G42" s="686"/>
    </row>
    <row r="43" spans="1:9" ht="20.100000000000001" hidden="1" customHeight="1">
      <c r="A43" s="1129"/>
      <c r="B43" s="732"/>
      <c r="C43" s="1122"/>
      <c r="D43" s="1123"/>
      <c r="E43" s="1124"/>
      <c r="F43" s="687"/>
      <c r="G43" s="687"/>
    </row>
    <row r="44" spans="1:9" ht="23.25" hidden="1" customHeight="1">
      <c r="A44" s="1130"/>
      <c r="B44" s="731"/>
      <c r="C44" s="1119"/>
      <c r="D44" s="1120"/>
      <c r="E44" s="1121"/>
      <c r="F44" s="688"/>
      <c r="G44" s="688"/>
      <c r="H44" s="640"/>
      <c r="I44" s="641"/>
    </row>
    <row r="45" spans="1:9" ht="15" hidden="1" customHeight="1">
      <c r="A45" s="28"/>
      <c r="D45" s="22"/>
      <c r="E45" s="685"/>
      <c r="F45" s="609"/>
      <c r="G45" s="609"/>
    </row>
    <row r="46" spans="1:9" ht="18" hidden="1" customHeight="1">
      <c r="A46" s="1112" t="str">
        <f>IF(C44&gt;15,"You are exceeding the completion schedule of 15 months as specified in the bidding documents.","")</f>
        <v/>
      </c>
      <c r="B46" s="1113"/>
      <c r="C46" s="1113"/>
      <c r="D46" s="610"/>
      <c r="E46" s="610"/>
      <c r="F46" s="609"/>
      <c r="G46" s="609"/>
    </row>
    <row r="47" spans="1:9" ht="18" hidden="1" customHeight="1">
      <c r="A47" s="608" t="str">
        <f>IF(D44&gt;18,"You are exceeding the completion schedule of 18 months as specified in the bidding documents.","")</f>
        <v/>
      </c>
      <c r="B47" s="584"/>
      <c r="C47" s="584"/>
      <c r="D47" s="610"/>
      <c r="E47" s="610"/>
      <c r="F47" s="609"/>
      <c r="G47" s="609"/>
    </row>
    <row r="48" spans="1:9" ht="18" customHeight="1">
      <c r="A48" s="608" t="str">
        <f>IF(E44&gt;15,"You are exceeding the completion schedule of 15 months as specified in the bidding documents.","")</f>
        <v/>
      </c>
      <c r="B48" s="584"/>
      <c r="C48" s="584"/>
      <c r="D48" s="610"/>
      <c r="E48" s="610"/>
      <c r="F48" s="609"/>
      <c r="G48" s="609"/>
    </row>
    <row r="49" spans="1:7" ht="18" customHeight="1">
      <c r="A49" s="608" t="str">
        <f>IF(G44&gt;15,"You are exceeding the completion schedule of 15 months as specified in the bidding documents.","")</f>
        <v/>
      </c>
      <c r="B49" s="584"/>
      <c r="C49" s="584"/>
      <c r="D49" s="610"/>
      <c r="E49" s="610"/>
      <c r="F49" s="609"/>
      <c r="G49" s="609"/>
    </row>
    <row r="50" spans="1:7" ht="18" customHeight="1">
      <c r="A50" s="449"/>
      <c r="B50" s="449"/>
      <c r="C50" s="449"/>
    </row>
    <row r="51" spans="1:7" ht="29.25" customHeight="1">
      <c r="A51" s="36" t="s">
        <v>7</v>
      </c>
      <c r="B51" s="68" t="str">
        <f>'Attach 3(JV)'!B24</f>
        <v>--</v>
      </c>
      <c r="C51" s="454"/>
      <c r="D51" s="37" t="s">
        <v>5</v>
      </c>
      <c r="E51" s="39" t="str">
        <f>'Attach 3(JV)'!E24</f>
        <v/>
      </c>
    </row>
    <row r="52" spans="1:7" ht="22.5" customHeight="1">
      <c r="A52" s="36" t="s">
        <v>8</v>
      </c>
      <c r="B52" s="241" t="str">
        <f>'Attach 3(JV)'!B25</f>
        <v/>
      </c>
      <c r="C52" s="454"/>
      <c r="D52" s="37" t="s">
        <v>6</v>
      </c>
      <c r="E52" s="39" t="str">
        <f>'Attach 3(JV)'!E25</f>
        <v/>
      </c>
    </row>
    <row r="53" spans="1:7" ht="8.25" customHeight="1">
      <c r="C53" s="40"/>
    </row>
    <row r="54" spans="1:7" ht="12" customHeight="1">
      <c r="A54" s="38"/>
    </row>
    <row r="55" spans="1:7" ht="61.5" customHeight="1">
      <c r="A55" s="44" t="s">
        <v>374</v>
      </c>
      <c r="B55" s="450" t="s">
        <v>373</v>
      </c>
      <c r="C55" s="450"/>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password="EC0F" sheet="1" objects="1" scenarios="1" formatColumns="0" formatRows="0" selectLockedCells="1"/>
  <customSheetViews>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3"/>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7"/>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28"/>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29"/>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0"/>
      <headerFooter alignWithMargins="0">
        <oddFooter>&amp;R&amp;"Book Antiqua,Bold"&amp;8 Page &amp;P of &amp;N</oddFooter>
      </headerFooter>
    </customSheetView>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s>
  <mergeCells count="36">
    <mergeCell ref="C44:E44"/>
    <mergeCell ref="C43:E43"/>
    <mergeCell ref="C42:E42"/>
    <mergeCell ref="A42:A44"/>
    <mergeCell ref="A18:A19"/>
    <mergeCell ref="C34:E34"/>
    <mergeCell ref="C40:E40"/>
    <mergeCell ref="C41:E41"/>
    <mergeCell ref="C27:E27"/>
    <mergeCell ref="C26:E26"/>
    <mergeCell ref="C28:E28"/>
    <mergeCell ref="C39:E39"/>
    <mergeCell ref="C38:E38"/>
    <mergeCell ref="C37:E37"/>
    <mergeCell ref="C36:E36"/>
    <mergeCell ref="A46:C46"/>
    <mergeCell ref="A8:B8"/>
    <mergeCell ref="C30:E30"/>
    <mergeCell ref="B18:B19"/>
    <mergeCell ref="A3:G3"/>
    <mergeCell ref="C20:E20"/>
    <mergeCell ref="C21:E21"/>
    <mergeCell ref="C22:E22"/>
    <mergeCell ref="C24:E24"/>
    <mergeCell ref="C25:E25"/>
    <mergeCell ref="C23:E23"/>
    <mergeCell ref="C29:E29"/>
    <mergeCell ref="C32:E32"/>
    <mergeCell ref="C35:E35"/>
    <mergeCell ref="C31:E31"/>
    <mergeCell ref="C33:E33"/>
    <mergeCell ref="A1:F1"/>
    <mergeCell ref="A5:G5"/>
    <mergeCell ref="A16:G16"/>
    <mergeCell ref="C18:G18"/>
    <mergeCell ref="C19:E19"/>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F12" sqref="F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13" customFormat="1" ht="22.5" customHeight="1">
      <c r="A1" s="1063" t="str">
        <f>'Attach 3(JV)'!A1</f>
        <v>Specification No. :NR1/NT/G-MISC/DOM/I00/25/05280 
(RFX-5002004414)</v>
      </c>
      <c r="B1" s="1063"/>
      <c r="C1" s="1063"/>
      <c r="D1" s="1063"/>
      <c r="E1" s="611"/>
      <c r="F1" s="606" t="str">
        <f>"Attachment-10 " &amp; 'Attach 3(JV)'!AT1</f>
        <v xml:space="preserve">Attachment-10 </v>
      </c>
      <c r="G1" s="612"/>
      <c r="H1" s="612"/>
    </row>
    <row r="3" spans="1:10" ht="33.75" customHeight="1">
      <c r="A3" s="1116" t="str">
        <f>'Attach 3(JV)'!A3</f>
        <v>Supply of 420kV 4000A for retro fitment of existing isolator in 400kV Switchyard at Jhatikara S/s</v>
      </c>
      <c r="B3" s="1117"/>
      <c r="C3" s="1117"/>
      <c r="D3" s="1117"/>
      <c r="E3" s="1117"/>
      <c r="F3" s="1117"/>
      <c r="G3" s="9"/>
      <c r="H3" s="3"/>
    </row>
    <row r="4" spans="1:10" ht="20.100000000000001" customHeight="1">
      <c r="A4" s="5"/>
      <c r="H4" s="10"/>
      <c r="I4" s="11"/>
    </row>
    <row r="5" spans="1:10" ht="20.100000000000001" customHeight="1">
      <c r="A5" s="1136" t="s">
        <v>372</v>
      </c>
      <c r="B5" s="1136"/>
      <c r="C5" s="1136"/>
      <c r="D5" s="1136"/>
      <c r="E5" s="1136"/>
      <c r="F5" s="1136"/>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4" t="str">
        <f>'Attach 3(JV)'!A8</f>
        <v/>
      </c>
      <c r="B8" s="1134"/>
      <c r="C8" s="1134"/>
      <c r="D8" s="1134"/>
      <c r="E8" s="12" t="str">
        <f>'Attach 3(JV)'!E8</f>
        <v>Contract &amp; Materials</v>
      </c>
      <c r="H8" s="10"/>
      <c r="I8" s="11"/>
    </row>
    <row r="9" spans="1:10" ht="20.100000000000001" customHeight="1">
      <c r="A9" s="13" t="s">
        <v>347</v>
      </c>
      <c r="B9" s="789">
        <f>'Attach 3(JV)'!B9</f>
        <v>0</v>
      </c>
      <c r="C9" s="789"/>
      <c r="D9" s="789"/>
      <c r="E9" s="12" t="str">
        <f>'Attach 3(JV)'!E9</f>
        <v>Power Grid Corporation of India Ltd.,</v>
      </c>
      <c r="H9" s="10"/>
      <c r="I9" s="11"/>
    </row>
    <row r="10" spans="1:10" ht="20.100000000000001" customHeight="1">
      <c r="A10" s="13" t="s">
        <v>348</v>
      </c>
      <c r="B10" s="789">
        <f>'Attach 3(JV)'!B10</f>
        <v>0</v>
      </c>
      <c r="C10" s="789"/>
      <c r="D10" s="789"/>
      <c r="E10" s="12" t="str">
        <f>'Attach 3(JV)'!E10</f>
        <v>Northern Region-I, Reagional Headquarter</v>
      </c>
      <c r="H10" s="10"/>
      <c r="I10" s="323"/>
    </row>
    <row r="11" spans="1:10" ht="20.100000000000001" customHeight="1">
      <c r="B11" s="789">
        <f>'Attach 3(JV)'!B11</f>
        <v>0</v>
      </c>
      <c r="C11" s="789"/>
      <c r="D11" s="789"/>
      <c r="E11" s="12" t="str">
        <f>'Attach 3(JV)'!E11</f>
        <v>SCO Bay No. 5 to 10, Sector- 16 A</v>
      </c>
    </row>
    <row r="12" spans="1:10" ht="20.100000000000001" customHeight="1">
      <c r="A12" s="6"/>
      <c r="B12" s="789">
        <f>'Attach 3(JV)'!B12</f>
        <v>0</v>
      </c>
      <c r="C12" s="789"/>
      <c r="D12" s="789"/>
      <c r="E12" s="12"/>
    </row>
    <row r="13" spans="1:10" ht="20.100000000000001" customHeight="1">
      <c r="A13" s="6"/>
    </row>
    <row r="14" spans="1:10" ht="250.5" customHeight="1">
      <c r="A14" s="1135" t="s">
        <v>933</v>
      </c>
      <c r="B14" s="1135"/>
      <c r="C14" s="1135"/>
      <c r="D14" s="1135"/>
      <c r="E14" s="1135"/>
      <c r="F14" s="1135"/>
      <c r="G14" s="2"/>
      <c r="H14" s="2"/>
      <c r="J14" s="622"/>
    </row>
    <row r="15" spans="1:10" ht="20.100000000000001" customHeight="1">
      <c r="A15" s="7"/>
    </row>
    <row r="16" spans="1:10" ht="20.100000000000001" customHeight="1">
      <c r="A16" s="19" t="s">
        <v>32</v>
      </c>
      <c r="B16" s="166" t="str">
        <f>'Attach 3(JV)'!B24</f>
        <v>--</v>
      </c>
      <c r="C16" s="18"/>
      <c r="E16" s="20" t="s">
        <v>5</v>
      </c>
      <c r="F16" s="247" t="str">
        <f>'Attach 3(JV)'!E24</f>
        <v/>
      </c>
    </row>
    <row r="17" spans="1:6" ht="20.100000000000001" customHeight="1">
      <c r="A17" s="19" t="s">
        <v>8</v>
      </c>
      <c r="B17" s="247" t="str">
        <f>'Attach 3(JV)'!B25</f>
        <v/>
      </c>
      <c r="C17" s="18"/>
      <c r="E17" s="20" t="s">
        <v>6</v>
      </c>
      <c r="F17" s="24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1"/>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7"/>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29"/>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30"/>
      <headerFooter alignWithMargins="0">
        <oddFooter>&amp;R&amp;"Book Antiqua,Bold"&amp;8 Page &amp;P of &amp;N</oddFooter>
      </headerFooter>
    </customSheetView>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3" customFormat="1" ht="23.25" customHeight="1">
      <c r="A1" s="1063" t="str">
        <f>'Attach 3(JV)'!A1</f>
        <v>Specification No. :NR1/NT/G-MISC/DOM/I00/25/05280 
(RFX-5002004414)</v>
      </c>
      <c r="B1" s="1063"/>
      <c r="C1" s="1063"/>
      <c r="D1" s="1139" t="str">
        <f>"Attachment-11 " &amp; 'Attach 3(JV)'!AT1</f>
        <v xml:space="preserve">Attachment-11 </v>
      </c>
      <c r="E1" s="1139"/>
      <c r="F1" s="84"/>
      <c r="G1" s="84"/>
      <c r="H1" s="84"/>
    </row>
    <row r="2" spans="1:26" ht="13.5" customHeight="1">
      <c r="Z2" s="138">
        <f>'Attach 3(JV)'!Z2</f>
        <v>0</v>
      </c>
    </row>
    <row r="3" spans="1:26" ht="47.25" customHeight="1">
      <c r="A3" s="1116" t="str">
        <f>'Attach 3(QR)'!A3</f>
        <v>Supply of 420kV 4000A for retro fitment of existing isolator in 400kV Switchyard at Jhatikara S/s</v>
      </c>
      <c r="B3" s="1117"/>
      <c r="C3" s="1117"/>
      <c r="D3" s="1117"/>
      <c r="E3" s="1117"/>
      <c r="F3" s="26"/>
      <c r="G3" s="27"/>
      <c r="H3" s="26"/>
    </row>
    <row r="4" spans="1:26" ht="19.5" customHeight="1">
      <c r="A4" s="28"/>
      <c r="H4" s="30"/>
      <c r="I4" s="11"/>
    </row>
    <row r="5" spans="1:26" ht="21.75" customHeight="1">
      <c r="A5" s="786" t="s">
        <v>375</v>
      </c>
      <c r="B5" s="786"/>
      <c r="C5" s="786"/>
      <c r="D5" s="786"/>
      <c r="E5" s="786"/>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92" t="str">
        <f>'Attach 3(JV)'!A8</f>
        <v/>
      </c>
      <c r="B8" s="792"/>
      <c r="C8" s="792"/>
      <c r="D8" s="12" t="str">
        <f>'Attach 3(JV)'!E8</f>
        <v>Contract &amp; Materials</v>
      </c>
      <c r="H8" s="30"/>
      <c r="I8" s="11"/>
    </row>
    <row r="9" spans="1:26" ht="19.5" customHeight="1">
      <c r="A9" s="13" t="s">
        <v>347</v>
      </c>
      <c r="B9" s="789">
        <f>'Attach 3(JV)'!B9</f>
        <v>0</v>
      </c>
      <c r="C9" s="789"/>
      <c r="D9" s="12" t="str">
        <f>'Attach 3(JV)'!E9</f>
        <v>Power Grid Corporation of India Ltd.,</v>
      </c>
      <c r="H9" s="30"/>
      <c r="I9" s="11"/>
    </row>
    <row r="10" spans="1:26" ht="19.5" customHeight="1">
      <c r="A10" s="13" t="s">
        <v>348</v>
      </c>
      <c r="B10" s="789">
        <f>'Attach 3(JV)'!B10</f>
        <v>0</v>
      </c>
      <c r="C10" s="789"/>
      <c r="D10" s="12" t="str">
        <f>'Attach 3(JV)'!E10</f>
        <v>Northern Region-I, Reagional Headquarter</v>
      </c>
      <c r="H10" s="30"/>
      <c r="I10" s="11"/>
    </row>
    <row r="11" spans="1:26" ht="19.5" customHeight="1">
      <c r="B11" s="789">
        <f>'Attach 3(JV)'!B11</f>
        <v>0</v>
      </c>
      <c r="C11" s="789"/>
      <c r="D11" s="12" t="str">
        <f>'Attach 3(JV)'!E11</f>
        <v>SCO Bay No. 5 to 10, Sector- 16 A</v>
      </c>
    </row>
    <row r="12" spans="1:26" ht="19.5" customHeight="1">
      <c r="A12" s="32"/>
      <c r="B12" s="789">
        <f>'Attach 3(JV)'!B12</f>
        <v>0</v>
      </c>
      <c r="C12" s="789"/>
      <c r="D12" s="12"/>
    </row>
    <row r="13" spans="1:26" ht="19.5" customHeight="1">
      <c r="A13" s="29" t="s">
        <v>342</v>
      </c>
    </row>
    <row r="14" spans="1:26" ht="9.9499999999999993" customHeight="1">
      <c r="A14" s="32"/>
    </row>
    <row r="15" spans="1:26" ht="184.5" customHeight="1">
      <c r="A15" s="1138" t="s">
        <v>527</v>
      </c>
      <c r="B15" s="1061"/>
      <c r="C15" s="1061"/>
      <c r="D15" s="1061"/>
      <c r="E15" s="1061"/>
      <c r="F15" s="34"/>
      <c r="G15" s="34"/>
      <c r="H15" s="34"/>
    </row>
    <row r="16" spans="1:26" ht="19.5" customHeight="1">
      <c r="A16" s="32"/>
      <c r="B16" s="32"/>
      <c r="C16" s="32"/>
      <c r="D16" s="32"/>
      <c r="E16" s="32"/>
      <c r="F16" s="34"/>
      <c r="G16" s="34"/>
      <c r="H16" s="34"/>
    </row>
    <row r="17" spans="1:8" s="24" customFormat="1" ht="72" customHeight="1">
      <c r="A17" s="45" t="s">
        <v>345</v>
      </c>
      <c r="B17" s="1109" t="s">
        <v>106</v>
      </c>
      <c r="C17" s="1109"/>
      <c r="D17" s="45" t="s">
        <v>107</v>
      </c>
      <c r="E17" s="45" t="s">
        <v>528</v>
      </c>
      <c r="G17" s="34"/>
      <c r="H17" s="34"/>
    </row>
    <row r="18" spans="1:8" ht="26.1" customHeight="1">
      <c r="A18" s="92">
        <v>1</v>
      </c>
      <c r="B18" s="1137"/>
      <c r="C18" s="1137"/>
      <c r="D18" s="251"/>
      <c r="E18" s="251"/>
      <c r="F18" s="34"/>
      <c r="G18" s="34"/>
      <c r="H18" s="34"/>
    </row>
    <row r="19" spans="1:8" ht="26.1" customHeight="1">
      <c r="A19" s="92">
        <v>2</v>
      </c>
      <c r="B19" s="1137"/>
      <c r="C19" s="1137"/>
      <c r="D19" s="251"/>
      <c r="E19" s="251"/>
      <c r="F19" s="34"/>
      <c r="G19" s="34"/>
      <c r="H19" s="34"/>
    </row>
    <row r="20" spans="1:8" ht="26.1" customHeight="1">
      <c r="A20" s="92">
        <v>3</v>
      </c>
      <c r="B20" s="1137"/>
      <c r="C20" s="1137"/>
      <c r="D20" s="251"/>
      <c r="E20" s="251"/>
      <c r="F20" s="34"/>
      <c r="G20" s="34"/>
      <c r="H20" s="34"/>
    </row>
    <row r="21" spans="1:8" ht="26.1" customHeight="1">
      <c r="A21" s="92">
        <v>4</v>
      </c>
      <c r="B21" s="1137"/>
      <c r="C21" s="1137"/>
      <c r="D21" s="251"/>
      <c r="E21" s="251"/>
      <c r="F21" s="34"/>
      <c r="G21" s="34"/>
      <c r="H21" s="34"/>
    </row>
    <row r="22" spans="1:8" ht="26.1" customHeight="1">
      <c r="A22" s="92">
        <v>5</v>
      </c>
      <c r="B22" s="1137"/>
      <c r="C22" s="1137"/>
      <c r="D22" s="251"/>
      <c r="E22" s="251"/>
      <c r="F22" s="34"/>
      <c r="G22" s="34"/>
      <c r="H22" s="34"/>
    </row>
    <row r="23" spans="1:8" ht="26.1" customHeight="1">
      <c r="A23" s="92">
        <v>6</v>
      </c>
      <c r="B23" s="1137"/>
      <c r="C23" s="1137"/>
      <c r="D23" s="251"/>
      <c r="E23" s="251"/>
      <c r="F23" s="34"/>
      <c r="G23" s="34"/>
      <c r="H23" s="34"/>
    </row>
    <row r="24" spans="1:8" ht="26.1" customHeight="1">
      <c r="A24" s="32"/>
      <c r="B24" s="32"/>
      <c r="C24" s="32"/>
      <c r="D24" s="32"/>
      <c r="E24" s="32"/>
      <c r="F24" s="34"/>
      <c r="G24" s="34"/>
      <c r="H24" s="34"/>
    </row>
    <row r="25" spans="1:8" ht="84.75" customHeight="1">
      <c r="A25" s="1138" t="s">
        <v>529</v>
      </c>
      <c r="B25" s="1061"/>
      <c r="C25" s="1061"/>
      <c r="D25" s="1061"/>
      <c r="E25" s="1061"/>
    </row>
    <row r="26" spans="1:8" ht="149.25" customHeight="1">
      <c r="A26" s="1138" t="s">
        <v>530</v>
      </c>
      <c r="B26" s="1061"/>
      <c r="C26" s="1061"/>
      <c r="D26" s="1061"/>
      <c r="E26" s="1061"/>
    </row>
    <row r="27" spans="1:8" ht="26.1" customHeight="1">
      <c r="A27" s="36" t="s">
        <v>7</v>
      </c>
      <c r="B27" s="68" t="str">
        <f>'Attach 3(JV)'!B24</f>
        <v>--</v>
      </c>
      <c r="D27" s="37" t="s">
        <v>5</v>
      </c>
      <c r="E27" s="241" t="str">
        <f>'Attach 3(JV)'!E24</f>
        <v/>
      </c>
    </row>
    <row r="28" spans="1:8" ht="26.1" customHeight="1">
      <c r="A28" s="36" t="s">
        <v>8</v>
      </c>
      <c r="B28" s="241" t="str">
        <f>'Attach 3(JV)'!B25</f>
        <v/>
      </c>
      <c r="D28" s="37" t="s">
        <v>6</v>
      </c>
      <c r="E28" s="241" t="str">
        <f>'Attach 3(JV)'!E25</f>
        <v/>
      </c>
    </row>
    <row r="29" spans="1:8" ht="230.25" customHeight="1">
      <c r="A29" s="787" t="s">
        <v>531</v>
      </c>
      <c r="B29" s="787"/>
      <c r="C29" s="787"/>
      <c r="D29" s="787"/>
      <c r="E29" s="787"/>
    </row>
    <row r="30" spans="1:8" ht="20.100000000000001" customHeight="1">
      <c r="A30" s="21" t="str">
        <f>A1</f>
        <v>Specification No. :NR1/NT/G-MISC/DOM/I00/25/05280 
(RFX-5002004414)</v>
      </c>
      <c r="B30" s="22"/>
      <c r="C30" s="22"/>
      <c r="D30" s="22"/>
      <c r="E30" s="23" t="str">
        <f>D1</f>
        <v xml:space="preserve">Attachment-11 </v>
      </c>
    </row>
    <row r="31" spans="1:8" ht="19.5" customHeight="1"/>
    <row r="32" spans="1:8" ht="48" customHeight="1">
      <c r="A32" s="1141" t="str">
        <f>A3</f>
        <v>Supply of 420kV 4000A for retro fitment of existing isolator in 400kV Switchyard at Jhatikara S/s</v>
      </c>
      <c r="B32" s="1141"/>
      <c r="C32" s="1141"/>
      <c r="D32" s="1141"/>
      <c r="E32" s="1141"/>
    </row>
    <row r="33" spans="1:5" ht="19.5" customHeight="1">
      <c r="A33" s="28"/>
    </row>
    <row r="34" spans="1:5" ht="19.5" customHeight="1">
      <c r="A34" s="1107" t="s">
        <v>375</v>
      </c>
      <c r="B34" s="1107"/>
      <c r="C34" s="1107"/>
      <c r="D34" s="1107"/>
      <c r="E34" s="110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347</v>
      </c>
      <c r="B38" s="789" t="str">
        <f>'Attach 3(JV)'!B17:D17</f>
        <v>Ram Lal</v>
      </c>
      <c r="C38" s="789"/>
      <c r="D38" s="12" t="str">
        <f>D9</f>
        <v>Power Grid Corporation of India Ltd.,</v>
      </c>
    </row>
    <row r="39" spans="1:5" ht="19.5" customHeight="1">
      <c r="A39" s="13" t="s">
        <v>348</v>
      </c>
      <c r="B39" s="789" t="str">
        <f>'Attach 3(JV)'!B18:D18</f>
        <v>G5</v>
      </c>
      <c r="C39" s="789"/>
      <c r="D39" s="12" t="str">
        <f>D10</f>
        <v>Northern Region-I, Reagional Headquarter</v>
      </c>
    </row>
    <row r="40" spans="1:5" ht="19.5" customHeight="1">
      <c r="B40" s="789" t="str">
        <f>'Attach 3(JV)'!B19:D19</f>
        <v>Gurgaon</v>
      </c>
      <c r="C40" s="789"/>
      <c r="D40" s="12" t="str">
        <f>D11</f>
        <v>SCO Bay No. 5 to 10, Sector- 16 A</v>
      </c>
    </row>
    <row r="41" spans="1:5" ht="19.5" customHeight="1">
      <c r="A41" s="32"/>
      <c r="B41" s="789" t="str">
        <f>'Attach 3(JV)'!B20:D20</f>
        <v/>
      </c>
      <c r="C41" s="789"/>
      <c r="D41" s="12"/>
    </row>
    <row r="42" spans="1:5" ht="19.5" customHeight="1">
      <c r="A42" s="29" t="s">
        <v>342</v>
      </c>
    </row>
    <row r="43" spans="1:5" ht="19.5" customHeight="1">
      <c r="A43" s="32"/>
    </row>
    <row r="44" spans="1:5" ht="33.75" customHeight="1">
      <c r="A44" s="1061" t="s">
        <v>376</v>
      </c>
      <c r="B44" s="1061"/>
      <c r="C44" s="1061"/>
      <c r="D44" s="1061"/>
      <c r="E44" s="1061"/>
    </row>
    <row r="45" spans="1:5" ht="19.5" customHeight="1">
      <c r="A45" s="32"/>
      <c r="B45" s="32"/>
      <c r="C45" s="32"/>
      <c r="D45" s="32"/>
      <c r="E45" s="32"/>
    </row>
    <row r="46" spans="1:5" ht="72" customHeight="1">
      <c r="A46" s="45" t="s">
        <v>345</v>
      </c>
      <c r="B46" s="1109" t="s">
        <v>106</v>
      </c>
      <c r="C46" s="1109"/>
      <c r="D46" s="45" t="s">
        <v>107</v>
      </c>
      <c r="E46" s="45" t="s">
        <v>108</v>
      </c>
    </row>
    <row r="47" spans="1:5" ht="25.5" customHeight="1">
      <c r="A47" s="92">
        <v>1</v>
      </c>
      <c r="B47" s="1140"/>
      <c r="C47" s="1140"/>
      <c r="D47" s="255"/>
      <c r="E47" s="255"/>
    </row>
    <row r="48" spans="1:5" ht="25.5" customHeight="1">
      <c r="A48" s="92">
        <v>2</v>
      </c>
      <c r="B48" s="1140"/>
      <c r="C48" s="1140"/>
      <c r="D48" s="255"/>
      <c r="E48" s="255"/>
    </row>
    <row r="49" spans="1:5" ht="25.5" customHeight="1">
      <c r="A49" s="92">
        <v>3</v>
      </c>
      <c r="B49" s="1140"/>
      <c r="C49" s="1140"/>
      <c r="D49" s="255"/>
      <c r="E49" s="255"/>
    </row>
    <row r="50" spans="1:5" ht="25.5" customHeight="1">
      <c r="A50" s="92">
        <v>4</v>
      </c>
      <c r="B50" s="1140"/>
      <c r="C50" s="1140"/>
      <c r="D50" s="255"/>
      <c r="E50" s="255"/>
    </row>
    <row r="51" spans="1:5" ht="25.5" customHeight="1">
      <c r="A51" s="92">
        <v>5</v>
      </c>
      <c r="B51" s="1140"/>
      <c r="C51" s="1140"/>
      <c r="D51" s="255"/>
      <c r="E51" s="255"/>
    </row>
    <row r="52" spans="1:5" ht="25.5" customHeight="1">
      <c r="A52" s="92">
        <v>6</v>
      </c>
      <c r="B52" s="1140"/>
      <c r="C52" s="1140"/>
      <c r="D52" s="255"/>
      <c r="E52" s="255"/>
    </row>
    <row r="53" spans="1:5" ht="27.95" customHeight="1">
      <c r="A53" s="32"/>
      <c r="B53" s="32"/>
      <c r="C53" s="32"/>
      <c r="D53" s="32"/>
      <c r="E53" s="32"/>
    </row>
    <row r="54" spans="1:5" ht="27.95" customHeight="1">
      <c r="A54" s="183"/>
      <c r="B54" s="183"/>
      <c r="C54" s="183"/>
      <c r="D54" s="183"/>
      <c r="E54" s="183"/>
    </row>
    <row r="55" spans="1:5" ht="27.95" customHeight="1">
      <c r="A55" s="183" t="s">
        <v>7</v>
      </c>
      <c r="B55" s="68" t="str">
        <f>B27</f>
        <v>--</v>
      </c>
      <c r="C55" s="183" t="s">
        <v>5</v>
      </c>
      <c r="D55" s="183" t="str">
        <f>E27</f>
        <v/>
      </c>
      <c r="E55" s="183"/>
    </row>
    <row r="56" spans="1:5" ht="27.95" customHeight="1">
      <c r="A56" s="183" t="s">
        <v>8</v>
      </c>
      <c r="B56" s="183" t="str">
        <f>B28</f>
        <v/>
      </c>
      <c r="C56" s="183" t="s">
        <v>6</v>
      </c>
      <c r="D56" s="183" t="str">
        <f>E28</f>
        <v/>
      </c>
      <c r="E56" s="183"/>
    </row>
    <row r="57" spans="1:5" ht="27.95" customHeight="1">
      <c r="A57" s="183"/>
      <c r="B57" s="183"/>
      <c r="C57" s="183"/>
      <c r="D57" s="183"/>
      <c r="E57" s="183"/>
    </row>
    <row r="58" spans="1:5" ht="19.5" customHeight="1">
      <c r="A58" s="21" t="str">
        <f>A30</f>
        <v>Specification No. :NR1/NT/G-MISC/DOM/I00/25/05280 
(RFX-5002004414)</v>
      </c>
      <c r="B58" s="22"/>
      <c r="C58" s="22"/>
      <c r="D58" s="22"/>
      <c r="E58" s="23" t="str">
        <f>E30</f>
        <v xml:space="preserve">Attachment-11 </v>
      </c>
    </row>
    <row r="59" spans="1:5" ht="19.5" customHeight="1"/>
    <row r="60" spans="1:5" ht="48" customHeight="1">
      <c r="A60" s="1141" t="str">
        <f>A32</f>
        <v>Supply of 420kV 4000A for retro fitment of existing isolator in 400kV Switchyard at Jhatikara S/s</v>
      </c>
      <c r="B60" s="1141"/>
      <c r="C60" s="1141"/>
      <c r="D60" s="1141"/>
      <c r="E60" s="1141"/>
    </row>
    <row r="61" spans="1:5" ht="19.5" customHeight="1">
      <c r="A61" s="28"/>
    </row>
    <row r="62" spans="1:5" ht="19.5" customHeight="1">
      <c r="A62" s="1107" t="s">
        <v>375</v>
      </c>
      <c r="B62" s="1107"/>
      <c r="C62" s="1107"/>
      <c r="D62" s="1107"/>
      <c r="E62" s="110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347</v>
      </c>
      <c r="B66" s="789" t="str">
        <f>'Attach 3(JV)'!E17</f>
        <v/>
      </c>
      <c r="C66" s="789"/>
      <c r="D66" s="12" t="str">
        <f>D9</f>
        <v>Power Grid Corporation of India Ltd.,</v>
      </c>
    </row>
    <row r="67" spans="1:5" ht="19.5" customHeight="1">
      <c r="A67" s="13" t="s">
        <v>348</v>
      </c>
      <c r="B67" s="789" t="str">
        <f>'Attach 3(JV)'!E18</f>
        <v/>
      </c>
      <c r="C67" s="789"/>
      <c r="D67" s="12" t="str">
        <f>D10</f>
        <v>Northern Region-I, Reagional Headquarter</v>
      </c>
    </row>
    <row r="68" spans="1:5" ht="19.5" customHeight="1">
      <c r="B68" s="789" t="str">
        <f>'Attach 3(JV)'!E19</f>
        <v/>
      </c>
      <c r="C68" s="789"/>
      <c r="D68" s="12" t="str">
        <f>D11</f>
        <v>SCO Bay No. 5 to 10, Sector- 16 A</v>
      </c>
    </row>
    <row r="69" spans="1:5" ht="19.5" customHeight="1">
      <c r="A69" s="32"/>
      <c r="B69" s="789" t="str">
        <f>'Attach 3(JV)'!E20</f>
        <v/>
      </c>
      <c r="C69" s="789"/>
      <c r="D69" s="12"/>
    </row>
    <row r="70" spans="1:5" ht="19.5" customHeight="1">
      <c r="A70" s="29" t="s">
        <v>342</v>
      </c>
    </row>
    <row r="71" spans="1:5" ht="19.5" customHeight="1">
      <c r="A71" s="32"/>
    </row>
    <row r="72" spans="1:5" ht="33.75" customHeight="1">
      <c r="A72" s="1061" t="s">
        <v>376</v>
      </c>
      <c r="B72" s="1061"/>
      <c r="C72" s="1061"/>
      <c r="D72" s="1061"/>
      <c r="E72" s="1061"/>
    </row>
    <row r="73" spans="1:5" ht="19.5" customHeight="1">
      <c r="A73" s="32"/>
      <c r="B73" s="32"/>
      <c r="C73" s="32"/>
      <c r="D73" s="32"/>
      <c r="E73" s="32"/>
    </row>
    <row r="74" spans="1:5" ht="72" customHeight="1">
      <c r="A74" s="45" t="s">
        <v>345</v>
      </c>
      <c r="B74" s="1109" t="s">
        <v>106</v>
      </c>
      <c r="C74" s="1109"/>
      <c r="D74" s="45" t="s">
        <v>107</v>
      </c>
      <c r="E74" s="45" t="s">
        <v>108</v>
      </c>
    </row>
    <row r="75" spans="1:5" ht="25.5" customHeight="1">
      <c r="A75" s="92">
        <v>1</v>
      </c>
      <c r="B75" s="1140"/>
      <c r="C75" s="1140"/>
      <c r="D75" s="255"/>
      <c r="E75" s="255"/>
    </row>
    <row r="76" spans="1:5" ht="25.5" customHeight="1">
      <c r="A76" s="92">
        <v>2</v>
      </c>
      <c r="B76" s="1140"/>
      <c r="C76" s="1140"/>
      <c r="D76" s="255"/>
      <c r="E76" s="255"/>
    </row>
    <row r="77" spans="1:5" ht="25.5" customHeight="1">
      <c r="A77" s="92">
        <v>3</v>
      </c>
      <c r="B77" s="1140"/>
      <c r="C77" s="1140"/>
      <c r="D77" s="255"/>
      <c r="E77" s="255"/>
    </row>
    <row r="78" spans="1:5" ht="25.5" customHeight="1">
      <c r="A78" s="92">
        <v>4</v>
      </c>
      <c r="B78" s="1140"/>
      <c r="C78" s="1140"/>
      <c r="D78" s="255"/>
      <c r="E78" s="255"/>
    </row>
    <row r="79" spans="1:5" ht="25.5" customHeight="1">
      <c r="A79" s="92">
        <v>5</v>
      </c>
      <c r="B79" s="1140"/>
      <c r="C79" s="1140"/>
      <c r="D79" s="255"/>
      <c r="E79" s="255"/>
    </row>
    <row r="80" spans="1:5" ht="25.5" customHeight="1">
      <c r="A80" s="92">
        <v>6</v>
      </c>
      <c r="B80" s="1140"/>
      <c r="C80" s="1140"/>
      <c r="D80" s="255"/>
      <c r="E80" s="255"/>
    </row>
    <row r="81" spans="1:5" ht="19.5" customHeight="1">
      <c r="A81" s="32"/>
      <c r="B81" s="32"/>
      <c r="C81" s="32"/>
      <c r="D81" s="32"/>
      <c r="E81" s="32"/>
    </row>
    <row r="82" spans="1:5" ht="24.75" customHeight="1">
      <c r="A82" s="183"/>
      <c r="B82" s="183"/>
      <c r="C82" s="183"/>
      <c r="D82" s="183"/>
      <c r="E82" s="183"/>
    </row>
    <row r="83" spans="1:5" ht="24.75" customHeight="1">
      <c r="A83" s="183" t="s">
        <v>7</v>
      </c>
      <c r="B83" s="68" t="str">
        <f>B55</f>
        <v>--</v>
      </c>
      <c r="C83" s="183" t="s">
        <v>5</v>
      </c>
      <c r="D83" s="183" t="str">
        <f>D55</f>
        <v/>
      </c>
      <c r="E83" s="183"/>
    </row>
    <row r="84" spans="1:5" ht="24.75" customHeight="1">
      <c r="A84" s="183" t="s">
        <v>8</v>
      </c>
      <c r="B84" s="183" t="str">
        <f>B56</f>
        <v/>
      </c>
      <c r="C84" s="183" t="s">
        <v>6</v>
      </c>
      <c r="D84" s="183" t="str">
        <f>D56</f>
        <v/>
      </c>
      <c r="E84" s="183"/>
    </row>
    <row r="85" spans="1:5" ht="24.75" customHeight="1">
      <c r="A85" s="183"/>
      <c r="B85" s="183"/>
      <c r="C85" s="183"/>
      <c r="D85" s="183"/>
      <c r="E85" s="183"/>
    </row>
    <row r="86" spans="1:5" ht="37.5" customHeight="1">
      <c r="A86" s="64"/>
      <c r="B86" s="64"/>
      <c r="C86" s="64"/>
      <c r="D86" s="64"/>
      <c r="E86" s="64"/>
    </row>
  </sheetData>
  <sheetProtection password="CF7A" sheet="1" objects="1" scenarios="1" formatColumns="0" formatRows="0" selectLockedCells="1"/>
  <customSheetViews>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view="pageBreakPreview" zoomScale="85" zoomScaleSheetLayoutView="85" workbookViewId="0">
      <selection activeCell="L15" sqref="L15"/>
    </sheetView>
  </sheetViews>
  <sheetFormatPr defaultColWidth="9.140625" defaultRowHeight="16.5"/>
  <cols>
    <col min="1" max="1" width="15.28515625" style="276" customWidth="1"/>
    <col min="2" max="2" width="26.5703125" style="276" customWidth="1"/>
    <col min="3" max="3" width="35.140625" style="276" customWidth="1"/>
    <col min="4" max="4" width="33.5703125" style="276" customWidth="1"/>
    <col min="5" max="5" width="20" style="276" customWidth="1"/>
    <col min="6" max="6" width="14.7109375" style="276" hidden="1" customWidth="1"/>
    <col min="7" max="8" width="0" style="430" hidden="1" customWidth="1"/>
    <col min="9" max="16384" width="9.140625" style="430"/>
  </cols>
  <sheetData>
    <row r="1" spans="1:7" s="275" customFormat="1" ht="20.25" customHeight="1">
      <c r="A1" s="617" t="str">
        <f>'Attach 3(JV)'!A1</f>
        <v>Specification No. :NR1/NT/G-MISC/DOM/I00/25/05280 
(RFX-5002004414)</v>
      </c>
      <c r="B1" s="618"/>
      <c r="C1" s="618"/>
      <c r="D1" s="618"/>
      <c r="E1" s="619" t="s">
        <v>634</v>
      </c>
      <c r="F1" s="274"/>
    </row>
    <row r="3" spans="1:7" ht="41.25" customHeight="1">
      <c r="A3" s="1116" t="str">
        <f>'Attach 3(JV)'!A3</f>
        <v>Supply of 420kV 4000A for retro fitment of existing isolator in 400kV Switchyard at Jhatikara S/s</v>
      </c>
      <c r="B3" s="1117"/>
      <c r="C3" s="1117"/>
      <c r="D3" s="1117"/>
      <c r="E3" s="1117"/>
      <c r="F3" s="431"/>
    </row>
    <row r="4" spans="1:7" ht="1.5" hidden="1" customHeight="1">
      <c r="A4" s="280"/>
      <c r="F4" s="30"/>
      <c r="G4" s="11"/>
    </row>
    <row r="5" spans="1:7" ht="20.100000000000001" customHeight="1">
      <c r="A5" s="1143" t="s">
        <v>377</v>
      </c>
      <c r="B5" s="1143"/>
      <c r="C5" s="1143"/>
      <c r="D5" s="1143"/>
      <c r="E5" s="1143"/>
      <c r="F5" s="30"/>
      <c r="G5" s="11"/>
    </row>
    <row r="6" spans="1:7" ht="20.100000000000001" customHeight="1">
      <c r="A6" s="282"/>
      <c r="F6" s="30"/>
      <c r="G6" s="11"/>
    </row>
    <row r="7" spans="1:7" ht="20.100000000000001" customHeight="1">
      <c r="A7" s="298" t="str">
        <f>'[12]Attach 3 (JV)'!A5</f>
        <v>Bidder’s Name and Address (Sole Bidder) :</v>
      </c>
      <c r="D7" s="432" t="str">
        <f>'[12]Attach 3 (JV)'!F5</f>
        <v>To:</v>
      </c>
      <c r="F7" s="30"/>
      <c r="G7" s="11"/>
    </row>
    <row r="8" spans="1:7" ht="36" customHeight="1">
      <c r="A8" s="1144" t="str">
        <f>'Attach 3(JV)'!A8</f>
        <v/>
      </c>
      <c r="B8" s="1144"/>
      <c r="C8" s="1144"/>
      <c r="D8" s="433" t="s">
        <v>915</v>
      </c>
      <c r="F8" s="30"/>
      <c r="G8" s="11"/>
    </row>
    <row r="9" spans="1:7">
      <c r="A9" s="13" t="s">
        <v>347</v>
      </c>
      <c r="B9" s="788">
        <f>'Attach 3(JV)'!B9</f>
        <v>0</v>
      </c>
      <c r="C9" s="788"/>
      <c r="D9" s="433" t="s">
        <v>349</v>
      </c>
      <c r="F9" s="30"/>
      <c r="G9" s="11"/>
    </row>
    <row r="10" spans="1:7">
      <c r="A10" s="13" t="s">
        <v>348</v>
      </c>
      <c r="B10" s="789">
        <f>'Attach 3(JV)'!B10</f>
        <v>0</v>
      </c>
      <c r="C10" s="789"/>
      <c r="D10" s="433" t="str">
        <f>'Attach 3(JV)'!E10</f>
        <v>Northern Region-I, Reagional Headquarter</v>
      </c>
      <c r="F10" s="30"/>
      <c r="G10" s="11"/>
    </row>
    <row r="11" spans="1:7">
      <c r="B11" s="789">
        <f>'Attach 3(JV)'!B11</f>
        <v>0</v>
      </c>
      <c r="C11" s="789"/>
      <c r="D11" s="433" t="str">
        <f>'Attach 3(JV)'!E11</f>
        <v>SCO Bay No. 5 to 10, Sector- 16 A</v>
      </c>
    </row>
    <row r="12" spans="1:7">
      <c r="A12" s="282"/>
      <c r="B12" s="789">
        <f>'Attach 3(JV)'!B12</f>
        <v>0</v>
      </c>
      <c r="C12" s="789"/>
      <c r="D12" s="433" t="str">
        <f>'Attach 3(JV)'!E12</f>
        <v>Faridabad-121002</v>
      </c>
    </row>
    <row r="13" spans="1:7" ht="9.9499999999999993" customHeight="1">
      <c r="A13" s="282"/>
      <c r="B13" s="126"/>
      <c r="C13" s="126"/>
    </row>
    <row r="14" spans="1:7" ht="20.100000000000001" customHeight="1">
      <c r="A14" s="276" t="s">
        <v>342</v>
      </c>
    </row>
    <row r="15" spans="1:7" ht="45.75" customHeight="1">
      <c r="A15" s="1149" t="s">
        <v>930</v>
      </c>
      <c r="B15" s="1149"/>
      <c r="C15" s="1149"/>
      <c r="D15" s="1149"/>
      <c r="E15" s="1149"/>
    </row>
    <row r="16" spans="1:7" ht="80.25" customHeight="1">
      <c r="A16" s="428" t="s">
        <v>345</v>
      </c>
      <c r="B16" s="428" t="s">
        <v>635</v>
      </c>
      <c r="C16" s="428" t="s">
        <v>378</v>
      </c>
      <c r="D16" s="428" t="s">
        <v>379</v>
      </c>
      <c r="E16" s="428" t="s">
        <v>636</v>
      </c>
    </row>
    <row r="17" spans="1:7" ht="13.5" customHeight="1">
      <c r="A17" s="440">
        <v>1</v>
      </c>
      <c r="B17" s="440">
        <v>2</v>
      </c>
      <c r="C17" s="440">
        <v>3</v>
      </c>
      <c r="D17" s="440">
        <v>4</v>
      </c>
      <c r="E17" s="440">
        <v>5</v>
      </c>
    </row>
    <row r="18" spans="1:7" ht="32.25" customHeight="1">
      <c r="A18" s="276" t="s">
        <v>637</v>
      </c>
    </row>
    <row r="19" spans="1:7" s="435" customFormat="1" ht="32.25" hidden="1" customHeight="1">
      <c r="A19" s="1150" t="s">
        <v>929</v>
      </c>
      <c r="B19" s="1151"/>
      <c r="C19" s="1151"/>
      <c r="D19" s="1152"/>
      <c r="E19" s="429"/>
      <c r="F19" s="434"/>
    </row>
    <row r="20" spans="1:7" s="437" customFormat="1" hidden="1">
      <c r="A20" s="451" t="s">
        <v>657</v>
      </c>
      <c r="B20" s="1148" t="s">
        <v>916</v>
      </c>
      <c r="C20" s="1148"/>
      <c r="D20" s="1148"/>
      <c r="E20" s="1148"/>
      <c r="F20" s="436"/>
    </row>
    <row r="21" spans="1:7" ht="132" hidden="1">
      <c r="A21" s="438" t="s">
        <v>380</v>
      </c>
      <c r="B21" s="286" t="s">
        <v>918</v>
      </c>
      <c r="C21" s="730">
        <v>0.1</v>
      </c>
      <c r="D21" s="287" t="s">
        <v>917</v>
      </c>
      <c r="E21" s="441"/>
    </row>
    <row r="22" spans="1:7" ht="148.5" hidden="1">
      <c r="A22" s="438" t="s">
        <v>381</v>
      </c>
      <c r="B22" s="286" t="s">
        <v>920</v>
      </c>
      <c r="C22" s="286">
        <v>0.65</v>
      </c>
      <c r="D22" s="287" t="s">
        <v>919</v>
      </c>
      <c r="E22" s="441"/>
    </row>
    <row r="23" spans="1:7" ht="132" hidden="1">
      <c r="A23" s="438" t="s">
        <v>638</v>
      </c>
      <c r="B23" s="286" t="s">
        <v>922</v>
      </c>
      <c r="C23" s="286">
        <v>0.05</v>
      </c>
      <c r="D23" s="287" t="s">
        <v>921</v>
      </c>
      <c r="E23" s="441"/>
    </row>
    <row r="24" spans="1:7" s="437" customFormat="1" ht="40.5" hidden="1" customHeight="1">
      <c r="A24" s="451" t="s">
        <v>923</v>
      </c>
      <c r="B24" s="1148" t="s">
        <v>924</v>
      </c>
      <c r="C24" s="1148"/>
      <c r="D24" s="1148"/>
      <c r="E24" s="1148"/>
      <c r="F24" s="436"/>
    </row>
    <row r="25" spans="1:7" ht="132" hidden="1">
      <c r="A25" s="438" t="s">
        <v>380</v>
      </c>
      <c r="B25" s="286" t="s">
        <v>918</v>
      </c>
      <c r="C25" s="730">
        <v>0.2</v>
      </c>
      <c r="D25" s="287" t="s">
        <v>917</v>
      </c>
      <c r="E25" s="441"/>
    </row>
    <row r="26" spans="1:7" ht="132" hidden="1">
      <c r="A26" s="438" t="s">
        <v>381</v>
      </c>
      <c r="B26" s="286" t="s">
        <v>927</v>
      </c>
      <c r="C26" s="286">
        <v>0.3</v>
      </c>
      <c r="D26" s="287" t="s">
        <v>925</v>
      </c>
      <c r="E26" s="441"/>
    </row>
    <row r="27" spans="1:7" ht="148.5" hidden="1">
      <c r="A27" s="438"/>
      <c r="B27" s="286" t="s">
        <v>928</v>
      </c>
      <c r="C27" s="286">
        <v>0.2</v>
      </c>
      <c r="D27" s="287" t="s">
        <v>926</v>
      </c>
      <c r="E27" s="441"/>
    </row>
    <row r="28" spans="1:7" ht="132" hidden="1">
      <c r="A28" s="438" t="s">
        <v>638</v>
      </c>
      <c r="B28" s="286" t="s">
        <v>922</v>
      </c>
      <c r="C28" s="286">
        <v>0.1</v>
      </c>
      <c r="D28" s="287" t="s">
        <v>921</v>
      </c>
      <c r="E28" s="441"/>
    </row>
    <row r="29" spans="1:7" s="442" customFormat="1" ht="205.5" hidden="1" customHeight="1">
      <c r="A29" s="1145" t="s">
        <v>650</v>
      </c>
      <c r="B29" s="1146"/>
      <c r="C29" s="1146"/>
      <c r="D29" s="1146"/>
      <c r="E29" s="1147"/>
      <c r="F29" s="29"/>
    </row>
    <row r="30" spans="1:7" ht="20.100000000000001" customHeight="1">
      <c r="A30" s="1142" t="s">
        <v>954</v>
      </c>
      <c r="B30" s="1142"/>
      <c r="C30" s="1142"/>
      <c r="D30" s="1142"/>
      <c r="E30" s="1142"/>
    </row>
    <row r="31" spans="1:7" s="276" customFormat="1">
      <c r="A31" s="298" t="s">
        <v>7</v>
      </c>
      <c r="B31" s="439" t="str">
        <f>'Attach 3(JV)'!B24</f>
        <v>--</v>
      </c>
      <c r="D31" s="298" t="s">
        <v>5</v>
      </c>
      <c r="E31" s="298" t="str">
        <f>'Attach 3(JV)'!E24</f>
        <v/>
      </c>
      <c r="G31" s="430"/>
    </row>
    <row r="32" spans="1:7" s="276" customFormat="1">
      <c r="A32" s="298" t="s">
        <v>8</v>
      </c>
      <c r="B32" s="298" t="str">
        <f>'Attach 3(JV)'!B25</f>
        <v/>
      </c>
      <c r="D32" s="298" t="s">
        <v>152</v>
      </c>
      <c r="E32" s="283" t="str">
        <f>'Attach 3(JV)'!E25</f>
        <v/>
      </c>
      <c r="G32" s="430"/>
    </row>
    <row r="33" spans="1:7" s="276" customFormat="1">
      <c r="A33" s="283"/>
      <c r="B33" s="283"/>
      <c r="C33" s="298"/>
      <c r="D33" s="297"/>
      <c r="E33" s="283"/>
      <c r="G33" s="430"/>
    </row>
  </sheetData>
  <sheetProtection formatColumns="0" formatRows="0" selectLockedCells="1"/>
  <customSheetViews>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1" display="http://www.eaindustry.nic.in/" xr:uid="{00000000-0004-0000-1100-000000000000}"/>
    <hyperlink ref="D22" r:id="rId12" display="http://www.eaindustry.nic.in/" xr:uid="{00000000-0004-0000-1100-000001000000}"/>
    <hyperlink ref="D23" r:id="rId13" display="http://www.labourbureau.nic.in/" xr:uid="{00000000-0004-0000-1100-000002000000}"/>
    <hyperlink ref="D25" r:id="rId14" display="http://www.eaindustry.nic.in/" xr:uid="{00000000-0004-0000-1100-000003000000}"/>
    <hyperlink ref="D28" r:id="rId15" display="http://www.labourbureau.nic.in/" xr:uid="{00000000-0004-0000-1100-000004000000}"/>
    <hyperlink ref="D26" r:id="rId16" display="http://www.eaindustry.nic.in/" xr:uid="{00000000-0004-0000-1100-000005000000}"/>
  </hyperlinks>
  <pageMargins left="0.7" right="0.25" top="0.47" bottom="0.48" header="0.28000000000000003" footer="0.23"/>
  <pageSetup scale="82" fitToHeight="0"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3" customFormat="1" ht="15">
      <c r="A1" s="620" t="str">
        <f>'Attach 3(JV)'!A1</f>
        <v>Specification No. :NR1/NT/G-MISC/DOM/I00/25/05280 
(RFX-5002004414)</v>
      </c>
      <c r="B1" s="605"/>
      <c r="C1" s="605"/>
      <c r="D1" s="605"/>
      <c r="E1" s="621" t="str">
        <f>"Attachment-13 " &amp; 'Attach 3(JV)'!AT1</f>
        <v xml:space="preserve">Attachment-13 </v>
      </c>
      <c r="F1" s="84"/>
      <c r="G1" s="84"/>
      <c r="H1" s="84"/>
    </row>
    <row r="3" spans="1:9" ht="35.25" customHeight="1">
      <c r="A3" s="1116" t="str">
        <f>'Attach 3(JV)'!A3</f>
        <v>Supply of 420kV 4000A for retro fitment of existing isolator in 400kV Switchyard at Jhatikara S/s</v>
      </c>
      <c r="B3" s="1117"/>
      <c r="C3" s="1117"/>
      <c r="D3" s="1117"/>
      <c r="E3" s="1117"/>
      <c r="F3" s="26"/>
      <c r="G3" s="27"/>
      <c r="H3" s="26"/>
    </row>
    <row r="4" spans="1:9" ht="20.100000000000001" customHeight="1">
      <c r="A4" s="28"/>
      <c r="H4" s="30"/>
      <c r="I4" s="11"/>
    </row>
    <row r="5" spans="1:9" ht="20.100000000000001" customHeight="1">
      <c r="A5" s="786" t="s">
        <v>1</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2" t="str">
        <f>'Attach 3(JV)'!A8</f>
        <v/>
      </c>
      <c r="B8" s="792"/>
      <c r="C8" s="792"/>
      <c r="D8" s="792"/>
      <c r="E8" s="12" t="str">
        <f>'Attach 3(JV)'!E8</f>
        <v>Contract &amp; Materials</v>
      </c>
      <c r="H8" s="30"/>
      <c r="I8" s="11"/>
    </row>
    <row r="9" spans="1:9" ht="20.100000000000001" customHeight="1">
      <c r="A9" s="13" t="s">
        <v>347</v>
      </c>
      <c r="B9" s="789">
        <f>'Attach 3(JV)'!B9</f>
        <v>0</v>
      </c>
      <c r="C9" s="789"/>
      <c r="D9" s="789"/>
      <c r="E9" s="12" t="str">
        <f>'Attach 3(JV)'!E9</f>
        <v>Power Grid Corporation of India Ltd.,</v>
      </c>
      <c r="H9" s="30"/>
      <c r="I9" s="11"/>
    </row>
    <row r="10" spans="1:9" ht="20.100000000000001" customHeight="1">
      <c r="A10" s="13" t="s">
        <v>348</v>
      </c>
      <c r="B10" s="789">
        <f>'Attach 3(JV)'!B10</f>
        <v>0</v>
      </c>
      <c r="C10" s="789"/>
      <c r="D10" s="789"/>
      <c r="E10" s="12" t="str">
        <f>'Attach 3(JV)'!E10</f>
        <v>Northern Region-I, Reagional Headquarter</v>
      </c>
      <c r="H10" s="30"/>
      <c r="I10" s="11"/>
    </row>
    <row r="11" spans="1:9" ht="20.100000000000001" customHeight="1">
      <c r="B11" s="789">
        <f>'Attach 3(JV)'!B11</f>
        <v>0</v>
      </c>
      <c r="C11" s="789"/>
      <c r="D11" s="789"/>
      <c r="E11" s="12" t="str">
        <f>'Attach 3(JV)'!E11</f>
        <v>SCO Bay No. 5 to 10, Sector- 16 A</v>
      </c>
      <c r="G11" s="58" t="s">
        <v>483</v>
      </c>
    </row>
    <row r="12" spans="1:9" ht="20.100000000000001" customHeight="1">
      <c r="A12" s="32"/>
      <c r="B12" s="789">
        <f>'Attach 3(JV)'!B12</f>
        <v>0</v>
      </c>
      <c r="C12" s="789"/>
      <c r="D12" s="789"/>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061" t="s">
        <v>2</v>
      </c>
      <c r="B16" s="1061"/>
      <c r="C16" s="1061"/>
      <c r="D16" s="1061"/>
      <c r="E16" s="106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1"/>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7"/>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29"/>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30"/>
      <headerFooter alignWithMargins="0">
        <oddFooter>&amp;R&amp;"Book Antiqua,Bold"&amp;8 Page &amp;P of &amp;N</oddFooter>
      </headerFooter>
    </customSheetView>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3" customFormat="1" ht="15">
      <c r="A1" s="1063" t="str">
        <f>'Attach 3(JV)'!A1</f>
        <v>Specification No. :NR1/NT/G-MISC/DOM/I00/25/05280 
(RFX-5002004414)</v>
      </c>
      <c r="B1" s="1063"/>
      <c r="C1" s="1063"/>
      <c r="D1" s="1063"/>
      <c r="E1" s="604" t="str">
        <f>"Attachment-14 " &amp; 'Attach 3(JV)'!AT1</f>
        <v xml:space="preserve">Attachment-14 </v>
      </c>
      <c r="F1" s="84"/>
      <c r="G1" s="84"/>
      <c r="H1" s="84"/>
    </row>
    <row r="3" spans="1:9" ht="38.25" customHeight="1">
      <c r="A3" s="1116" t="str">
        <f>'Attach 3(JV)'!A3</f>
        <v>Supply of 420kV 4000A for retro fitment of existing isolator in 400kV Switchyard at Jhatikara S/s</v>
      </c>
      <c r="B3" s="1117"/>
      <c r="C3" s="1117"/>
      <c r="D3" s="1117"/>
      <c r="E3" s="1117"/>
      <c r="F3" s="26"/>
      <c r="G3" s="27"/>
      <c r="H3" s="26"/>
    </row>
    <row r="4" spans="1:9" ht="20.100000000000001" customHeight="1">
      <c r="A4" s="28"/>
      <c r="H4" s="30"/>
      <c r="I4" s="11"/>
    </row>
    <row r="5" spans="1:9" ht="20.100000000000001" customHeight="1">
      <c r="A5" s="786" t="s">
        <v>396</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2" t="str">
        <f>'Attach 3(JV)'!A8</f>
        <v/>
      </c>
      <c r="B8" s="792"/>
      <c r="C8" s="792"/>
      <c r="D8" s="792"/>
      <c r="E8" s="12" t="str">
        <f>'Attach 3(JV)'!E8</f>
        <v>Contract &amp; Materials</v>
      </c>
      <c r="H8" s="30"/>
      <c r="I8" s="11"/>
    </row>
    <row r="9" spans="1:9" ht="20.100000000000001" customHeight="1">
      <c r="A9" s="13" t="s">
        <v>347</v>
      </c>
      <c r="B9" s="789">
        <f>'Attach 3(JV)'!B9</f>
        <v>0</v>
      </c>
      <c r="C9" s="789"/>
      <c r="D9" s="789"/>
      <c r="E9" s="12" t="str">
        <f>'Attach 3(JV)'!E9</f>
        <v>Power Grid Corporation of India Ltd.,</v>
      </c>
      <c r="H9" s="30"/>
      <c r="I9" s="11"/>
    </row>
    <row r="10" spans="1:9" ht="20.100000000000001" customHeight="1">
      <c r="A10" s="13" t="s">
        <v>348</v>
      </c>
      <c r="B10" s="789">
        <f>'Attach 3(JV)'!B10</f>
        <v>0</v>
      </c>
      <c r="C10" s="789"/>
      <c r="D10" s="789"/>
      <c r="E10" s="12" t="str">
        <f>'Attach 3(JV)'!E10</f>
        <v>Northern Region-I, Reagional Headquarter</v>
      </c>
      <c r="H10" s="30"/>
      <c r="I10" s="11"/>
    </row>
    <row r="11" spans="1:9" ht="20.100000000000001" customHeight="1">
      <c r="B11" s="789">
        <f>'Attach 3(JV)'!B11</f>
        <v>0</v>
      </c>
      <c r="C11" s="789"/>
      <c r="D11" s="789"/>
      <c r="E11" s="12" t="str">
        <f>'Attach 3(JV)'!E11</f>
        <v>SCO Bay No. 5 to 10, Sector- 16 A</v>
      </c>
    </row>
    <row r="12" spans="1:9" ht="20.100000000000001" customHeight="1">
      <c r="A12" s="32"/>
      <c r="B12" s="789">
        <f>'Attach 3(JV)'!B12</f>
        <v>0</v>
      </c>
      <c r="C12" s="789"/>
      <c r="D12" s="789"/>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153" t="s">
        <v>481</v>
      </c>
      <c r="B16" s="1153"/>
      <c r="C16" s="1153"/>
      <c r="D16" s="1153"/>
      <c r="E16" s="115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1"/>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2"/>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2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5"/>
      <headerFooter alignWithMargins="0">
        <oddFooter>&amp;R&amp;"Book Antiqua,Bold"&amp;8 Page &amp;P of &amp;N</oddFooter>
      </headerFooter>
    </customSheetView>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9" customFormat="1" ht="32.1" customHeight="1">
      <c r="A1" s="1165" t="s">
        <v>494</v>
      </c>
      <c r="B1" s="1166"/>
      <c r="C1" s="1166"/>
      <c r="D1" s="1166"/>
      <c r="E1" s="1166"/>
      <c r="F1" s="1166"/>
      <c r="G1" s="1166"/>
      <c r="H1" s="1166"/>
      <c r="I1" s="1167"/>
    </row>
    <row r="2" spans="1:9" s="269" customFormat="1" ht="32.1" customHeight="1">
      <c r="A2" s="266" t="s">
        <v>495</v>
      </c>
      <c r="B2" s="1168" t="s">
        <v>496</v>
      </c>
      <c r="C2" s="1168"/>
      <c r="D2" s="1168"/>
      <c r="E2" s="1168"/>
      <c r="F2" s="1168"/>
      <c r="G2" s="1168"/>
      <c r="H2" s="1168"/>
      <c r="I2" s="1169"/>
    </row>
    <row r="3" spans="1:9" s="269" customFormat="1" ht="32.1" customHeight="1">
      <c r="A3" s="266" t="s">
        <v>497</v>
      </c>
      <c r="B3" s="1168" t="s">
        <v>498</v>
      </c>
      <c r="C3" s="1168"/>
      <c r="D3" s="1168"/>
      <c r="E3" s="1168"/>
      <c r="F3" s="1168"/>
      <c r="G3" s="1168"/>
      <c r="H3" s="1168"/>
      <c r="I3" s="1169"/>
    </row>
    <row r="4" spans="1:9" s="269" customFormat="1" ht="32.1" customHeight="1">
      <c r="A4" s="266" t="s">
        <v>499</v>
      </c>
      <c r="B4" s="1168" t="s">
        <v>500</v>
      </c>
      <c r="C4" s="1168"/>
      <c r="D4" s="1168"/>
      <c r="E4" s="1168"/>
      <c r="F4" s="1168"/>
      <c r="G4" s="1168"/>
      <c r="H4" s="1168"/>
      <c r="I4" s="1169"/>
    </row>
    <row r="5" spans="1:9" s="269" customFormat="1" ht="32.1" customHeight="1">
      <c r="A5" s="266" t="s">
        <v>501</v>
      </c>
      <c r="B5" s="1168" t="s">
        <v>502</v>
      </c>
      <c r="C5" s="1168"/>
      <c r="D5" s="1168"/>
      <c r="E5" s="1168"/>
      <c r="F5" s="1168"/>
      <c r="G5" s="1168"/>
      <c r="H5" s="1168"/>
      <c r="I5" s="1169"/>
    </row>
    <row r="6" spans="1:9" s="269" customFormat="1" ht="32.1" customHeight="1">
      <c r="A6" s="267" t="s">
        <v>503</v>
      </c>
      <c r="B6" s="1170" t="s">
        <v>639</v>
      </c>
      <c r="C6" s="1170"/>
      <c r="D6" s="1170"/>
      <c r="E6" s="1170"/>
      <c r="F6" s="1170"/>
      <c r="G6" s="1170"/>
      <c r="H6" s="1170"/>
      <c r="I6" s="1171"/>
    </row>
    <row r="7" spans="1:9" s="269" customFormat="1" ht="32.1" customHeight="1">
      <c r="A7" s="268"/>
      <c r="C7" s="268"/>
      <c r="D7" s="268"/>
      <c r="E7" s="268"/>
      <c r="F7" s="268"/>
      <c r="G7" s="268"/>
      <c r="H7" s="268"/>
      <c r="I7" s="268"/>
    </row>
    <row r="24" spans="1:10" ht="6.75" customHeight="1"/>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ht="18.75">
      <c r="A31" s="1160" t="s">
        <v>385</v>
      </c>
      <c r="B31" s="1160"/>
      <c r="C31" s="1160"/>
      <c r="D31" s="1160"/>
      <c r="E31" s="1160"/>
      <c r="F31" s="1160"/>
      <c r="G31" s="1160"/>
      <c r="H31" s="1160"/>
      <c r="I31" s="1160"/>
      <c r="J31" s="65"/>
    </row>
    <row r="32" spans="1:10" ht="15.75">
      <c r="A32" s="1161" t="s">
        <v>386</v>
      </c>
      <c r="B32" s="1161"/>
      <c r="C32" s="1161"/>
      <c r="D32" s="1161"/>
      <c r="E32" s="1161"/>
      <c r="F32" s="1161"/>
      <c r="G32" s="1161"/>
      <c r="H32" s="1161"/>
      <c r="I32" s="1161"/>
      <c r="J32" s="65"/>
    </row>
    <row r="33" spans="1:10" ht="18.75">
      <c r="A33" s="1162" t="s">
        <v>387</v>
      </c>
      <c r="B33" s="1162"/>
      <c r="C33" s="1162"/>
      <c r="D33" s="1162"/>
      <c r="E33" s="1162"/>
      <c r="F33" s="1162"/>
      <c r="G33" s="1162"/>
      <c r="H33" s="1162"/>
      <c r="I33" s="1162"/>
      <c r="J33" s="65"/>
    </row>
    <row r="34" spans="1:10" ht="36" customHeight="1">
      <c r="A34" s="1163" t="s">
        <v>654</v>
      </c>
      <c r="B34" s="1163"/>
      <c r="C34" s="1163"/>
      <c r="D34" s="1163"/>
      <c r="E34" s="1163"/>
      <c r="F34" s="1163"/>
      <c r="G34" s="1163"/>
      <c r="H34" s="1163"/>
      <c r="I34" s="1163"/>
      <c r="J34" s="65"/>
    </row>
    <row r="35" spans="1:10" ht="18.75">
      <c r="A35" s="1162" t="s">
        <v>388</v>
      </c>
      <c r="B35" s="1162"/>
      <c r="C35" s="1162"/>
      <c r="D35" s="1162"/>
      <c r="E35" s="1162"/>
      <c r="F35" s="1162"/>
      <c r="G35" s="1162"/>
      <c r="H35" s="1162"/>
      <c r="I35" s="1162"/>
      <c r="J35" s="65"/>
    </row>
    <row r="36" spans="1:10" ht="15.75">
      <c r="A36" s="1161" t="s">
        <v>389</v>
      </c>
      <c r="B36" s="1161"/>
      <c r="C36" s="1161"/>
      <c r="D36" s="1161"/>
      <c r="E36" s="1161"/>
      <c r="F36" s="1161"/>
      <c r="G36" s="1161"/>
      <c r="H36" s="1161"/>
      <c r="I36" s="1161"/>
      <c r="J36" s="65"/>
    </row>
    <row r="37" spans="1:10" ht="15.75">
      <c r="A37" s="1161">
        <f>'Names of Bidder'!D19</f>
        <v>0</v>
      </c>
      <c r="B37" s="1161"/>
      <c r="C37" s="1161"/>
      <c r="D37" s="1161"/>
      <c r="E37" s="1161"/>
      <c r="F37" s="1161"/>
      <c r="G37" s="1161"/>
      <c r="H37" s="1161"/>
      <c r="I37" s="1161"/>
      <c r="J37" s="65"/>
    </row>
    <row r="38" spans="1:10" ht="36.75" customHeight="1">
      <c r="A38" s="1164" t="str">
        <f>" having its Registered Office at " &amp; 'Names of Bidder'!D20 &amp; " " &amp; 'Names of Bidder'!D21 &amp; " " &amp; 'Names of Bidder'!D22</f>
        <v xml:space="preserve"> having its Registered Office at   </v>
      </c>
      <c r="B38" s="1164"/>
      <c r="C38" s="1164"/>
      <c r="D38" s="1164"/>
      <c r="E38" s="1164"/>
      <c r="F38" s="1164"/>
      <c r="G38" s="1164"/>
      <c r="H38" s="1164"/>
      <c r="I38" s="1164"/>
      <c r="J38" s="65"/>
    </row>
    <row r="39" spans="1:10" ht="15.75">
      <c r="A39" s="1161" t="str">
        <f>IF('Names of Bidder'!D6 = "Sole Bidder", " ", " and ")</f>
        <v xml:space="preserve"> </v>
      </c>
      <c r="B39" s="1161"/>
      <c r="C39" s="1161"/>
      <c r="D39" s="1161"/>
      <c r="E39" s="1161"/>
      <c r="F39" s="1161"/>
      <c r="G39" s="1161"/>
      <c r="H39" s="1161"/>
      <c r="I39" s="1161"/>
      <c r="J39" s="65"/>
    </row>
    <row r="40" spans="1:10" ht="17.25" customHeight="1">
      <c r="A40" s="1164" t="str">
        <f>IF('Names of Bidder'!D6= "Sole Bidder", "", IF('Names of Bidder'!D7=1,'Names of Bidder'!D24,IF('Names of Bidder'!D7="2 or More",'Names of Bidder'!D24&amp;" &amp; "&amp;'Names of Bidder'!D29,"")))</f>
        <v/>
      </c>
      <c r="B40" s="1164"/>
      <c r="C40" s="1164"/>
      <c r="D40" s="1164"/>
      <c r="E40" s="1164"/>
      <c r="F40" s="1164"/>
      <c r="G40" s="1164"/>
      <c r="H40" s="1164"/>
      <c r="I40" s="1164"/>
      <c r="J40" s="65"/>
    </row>
    <row r="41" spans="1:10" ht="39" customHeight="1">
      <c r="A41" s="1164"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4"/>
      <c r="C41" s="1164"/>
      <c r="D41" s="1164"/>
      <c r="E41" s="1164"/>
      <c r="F41" s="1164"/>
      <c r="G41" s="1164"/>
      <c r="H41" s="1164"/>
      <c r="I41" s="1164"/>
      <c r="J41" s="65"/>
    </row>
    <row r="42" spans="1:10" ht="15.75">
      <c r="A42" s="1161" t="s">
        <v>390</v>
      </c>
      <c r="B42" s="1161"/>
      <c r="C42" s="1161"/>
      <c r="D42" s="1161"/>
      <c r="E42" s="1161"/>
      <c r="F42" s="1161"/>
      <c r="G42" s="1161"/>
      <c r="H42" s="1161"/>
      <c r="I42" s="1161"/>
      <c r="J42" s="65"/>
    </row>
    <row r="43" spans="1:10" ht="18.75">
      <c r="A43" s="1162" t="s">
        <v>391</v>
      </c>
      <c r="B43" s="1162"/>
      <c r="C43" s="1162"/>
      <c r="D43" s="1162"/>
      <c r="E43" s="1162"/>
      <c r="F43" s="1162"/>
      <c r="G43" s="1162"/>
      <c r="H43" s="1162"/>
      <c r="I43" s="1162"/>
      <c r="J43" s="65"/>
    </row>
    <row r="44" spans="1:10" ht="18.75">
      <c r="A44" s="1162" t="s">
        <v>392</v>
      </c>
      <c r="B44" s="1162"/>
      <c r="C44" s="1162"/>
      <c r="D44" s="1162"/>
      <c r="E44" s="1162"/>
      <c r="F44" s="1162"/>
      <c r="G44" s="1162"/>
      <c r="H44" s="1162"/>
      <c r="I44" s="1162"/>
      <c r="J44" s="65"/>
    </row>
    <row r="45" spans="1:10" ht="102" customHeight="1">
      <c r="A45" s="1172" t="str">
        <f>"POWERGRID intends to award, under laid-down organisational procedures, contract(s) for " &amp; Basic!B1</f>
        <v>POWERGRID intends to award, under laid-down organisational procedures, contract(s) for Supply of 420kV 4000A for retro fitment of existing isolator in 400kV Switchyard at Jhatikara S/s</v>
      </c>
      <c r="B45" s="1172"/>
      <c r="C45" s="1172"/>
      <c r="D45" s="1172"/>
      <c r="E45" s="1172"/>
      <c r="F45" s="1172"/>
      <c r="G45" s="1172"/>
      <c r="H45" s="1172"/>
      <c r="I45" s="1172"/>
      <c r="J45" s="65"/>
    </row>
    <row r="46" spans="1:10" ht="16.5" customHeight="1">
      <c r="A46" s="226"/>
      <c r="B46" s="228"/>
      <c r="C46" s="228"/>
      <c r="D46" s="228"/>
      <c r="E46" s="228"/>
      <c r="F46" s="226"/>
      <c r="G46" s="228"/>
      <c r="H46" s="228"/>
      <c r="I46" s="228"/>
      <c r="J46" s="65"/>
    </row>
    <row r="47" spans="1:10" ht="21" customHeight="1">
      <c r="A47" s="1065" t="s">
        <v>393</v>
      </c>
      <c r="B47" s="1065"/>
      <c r="C47" s="1065"/>
      <c r="D47" s="1065"/>
      <c r="E47" s="1156" t="s">
        <v>393</v>
      </c>
      <c r="F47" s="1156"/>
      <c r="G47" s="1156"/>
      <c r="H47" s="1156"/>
      <c r="I47" s="1156"/>
      <c r="J47" s="65"/>
    </row>
    <row r="48" spans="1:10" ht="32.25" customHeight="1">
      <c r="A48" s="1157" t="s">
        <v>504</v>
      </c>
      <c r="B48" s="1157"/>
      <c r="C48" s="1157"/>
      <c r="D48" s="1157"/>
      <c r="E48" s="1158" t="s">
        <v>395</v>
      </c>
      <c r="F48" s="1158"/>
      <c r="G48" s="1158"/>
      <c r="H48" s="1158"/>
      <c r="I48" s="1158"/>
      <c r="J48" s="65"/>
    </row>
    <row r="49" spans="1:10" ht="18.75" customHeight="1">
      <c r="A49" s="229" t="s">
        <v>396</v>
      </c>
      <c r="B49" s="229"/>
      <c r="C49" s="229"/>
      <c r="D49" s="229"/>
      <c r="E49" s="229"/>
      <c r="F49" s="229"/>
      <c r="G49" s="229"/>
      <c r="H49" s="229"/>
      <c r="I49" s="230" t="s">
        <v>397</v>
      </c>
      <c r="J49" s="65"/>
    </row>
    <row r="50" spans="1:10" ht="274.5" customHeight="1">
      <c r="A50" s="1154" t="str">
        <f>Basic!B1 &amp; " Package and Specification Number " &amp;  Basic!B3 &amp; " POWERGRID values full compliance with all relevant laws and regulations, and the principles of economical use of resources, and of fairness and transparency in its relations with its Bidders/ Contractors."</f>
        <v>Supply of 420kV 4000A for retro fitment of existing isolator in 400kV Switchyard at Jhatikara S/s Package and Specification Number NR1/NT/G-MISC/DOM/I00/25/05280 
(RFX-5002004414) POWERGRID values full compliance with all relevant laws and regulations, and the principles of economical use of resources, and of fairness and transparency in its relations with its Bidders/ Contractors.</v>
      </c>
      <c r="B50" s="1154"/>
      <c r="C50" s="1154"/>
      <c r="D50" s="1154"/>
      <c r="E50" s="1154"/>
      <c r="F50" s="1154"/>
      <c r="G50" s="1154"/>
      <c r="H50" s="1154"/>
      <c r="I50" s="1154"/>
    </row>
    <row r="51" spans="1:10" ht="8.1" customHeight="1">
      <c r="A51" s="231"/>
      <c r="B51" s="150"/>
      <c r="C51" s="150"/>
      <c r="D51" s="150"/>
      <c r="E51" s="150"/>
      <c r="F51" s="150"/>
      <c r="G51" s="150"/>
      <c r="H51" s="150"/>
      <c r="I51" s="150"/>
    </row>
    <row r="52" spans="1:10" ht="35.25" customHeight="1">
      <c r="A52" s="1154" t="s">
        <v>398</v>
      </c>
      <c r="B52" s="1154"/>
      <c r="C52" s="1154"/>
      <c r="D52" s="1154"/>
      <c r="E52" s="1154"/>
      <c r="F52" s="1154"/>
      <c r="G52" s="1154"/>
      <c r="H52" s="1154"/>
      <c r="I52" s="1154"/>
    </row>
    <row r="53" spans="1:10" ht="8.1" customHeight="1">
      <c r="A53" s="232"/>
      <c r="B53" s="150"/>
      <c r="C53" s="150"/>
      <c r="D53" s="150"/>
      <c r="E53" s="150"/>
      <c r="F53" s="150"/>
      <c r="G53" s="150"/>
      <c r="H53" s="150"/>
      <c r="I53" s="150"/>
    </row>
    <row r="54" spans="1:10" ht="15.75">
      <c r="A54" s="1155" t="s">
        <v>399</v>
      </c>
      <c r="B54" s="1155"/>
      <c r="C54" s="1155"/>
      <c r="D54" s="1155"/>
      <c r="E54" s="1155"/>
      <c r="F54" s="1155"/>
      <c r="G54" s="1155"/>
      <c r="H54" s="1155"/>
      <c r="I54" s="1155"/>
    </row>
    <row r="55" spans="1:10" ht="8.1" customHeight="1">
      <c r="A55" s="232"/>
      <c r="B55" s="150"/>
      <c r="C55" s="150"/>
      <c r="D55" s="150"/>
      <c r="E55" s="150"/>
      <c r="F55" s="150"/>
      <c r="G55" s="150"/>
      <c r="H55" s="150"/>
      <c r="I55" s="150"/>
    </row>
    <row r="56" spans="1:10" ht="16.5">
      <c r="A56" s="1159" t="s">
        <v>400</v>
      </c>
      <c r="B56" s="1159"/>
      <c r="C56" s="1159"/>
      <c r="D56" s="1159"/>
      <c r="E56" s="1159"/>
      <c r="F56" s="1159"/>
      <c r="G56" s="1159"/>
      <c r="H56" s="1159"/>
      <c r="I56" s="1159"/>
    </row>
    <row r="57" spans="1:10" ht="8.1" customHeight="1">
      <c r="A57" s="233"/>
      <c r="B57" s="150"/>
      <c r="C57" s="150"/>
      <c r="D57" s="150"/>
      <c r="E57" s="150"/>
      <c r="F57" s="150"/>
      <c r="G57" s="150"/>
      <c r="H57" s="150"/>
      <c r="I57" s="150"/>
    </row>
    <row r="58" spans="1:10" ht="37.5" customHeight="1">
      <c r="A58" s="234" t="s">
        <v>401</v>
      </c>
      <c r="B58" s="1065" t="s">
        <v>402</v>
      </c>
      <c r="C58" s="1065"/>
      <c r="D58" s="1065"/>
      <c r="E58" s="1065"/>
      <c r="F58" s="1065"/>
      <c r="G58" s="1065"/>
      <c r="H58" s="1065"/>
      <c r="I58" s="1065"/>
    </row>
    <row r="59" spans="1:10" ht="8.1" customHeight="1">
      <c r="A59" s="232"/>
      <c r="B59" s="150"/>
      <c r="C59" s="150"/>
      <c r="D59" s="150"/>
      <c r="E59" s="150"/>
      <c r="F59" s="150"/>
      <c r="G59" s="150"/>
      <c r="H59" s="150"/>
      <c r="I59" s="150"/>
    </row>
    <row r="60" spans="1:10" ht="67.5" customHeight="1">
      <c r="A60" s="150"/>
      <c r="B60" s="234" t="s">
        <v>403</v>
      </c>
      <c r="C60" s="1065" t="s">
        <v>404</v>
      </c>
      <c r="D60" s="1065"/>
      <c r="E60" s="1065"/>
      <c r="F60" s="1065"/>
      <c r="G60" s="1065"/>
      <c r="H60" s="1065"/>
      <c r="I60" s="1065"/>
    </row>
    <row r="61" spans="1:10" ht="8.1" customHeight="1">
      <c r="A61" s="150"/>
      <c r="B61" s="234"/>
      <c r="C61" s="226"/>
      <c r="D61" s="226"/>
      <c r="E61" s="226"/>
      <c r="F61" s="226"/>
      <c r="G61" s="226"/>
      <c r="H61" s="226"/>
      <c r="I61" s="226"/>
    </row>
    <row r="62" spans="1:10" ht="83.25" customHeight="1">
      <c r="A62" s="150"/>
      <c r="B62" s="234" t="s">
        <v>405</v>
      </c>
      <c r="C62" s="1065" t="s">
        <v>406</v>
      </c>
      <c r="D62" s="1065"/>
      <c r="E62" s="1065"/>
      <c r="F62" s="1065"/>
      <c r="G62" s="1065"/>
      <c r="H62" s="1065"/>
      <c r="I62" s="1065"/>
    </row>
    <row r="63" spans="1:10" ht="8.1" customHeight="1">
      <c r="A63" s="150"/>
      <c r="B63" s="234"/>
      <c r="C63" s="226"/>
      <c r="D63" s="226"/>
      <c r="E63" s="226"/>
      <c r="F63" s="226"/>
      <c r="G63" s="226"/>
      <c r="H63" s="226"/>
      <c r="I63" s="226"/>
    </row>
    <row r="64" spans="1:10" ht="50.25" customHeight="1">
      <c r="A64" s="150"/>
      <c r="B64" s="234" t="s">
        <v>407</v>
      </c>
      <c r="C64" s="1065" t="s">
        <v>408</v>
      </c>
      <c r="D64" s="1065"/>
      <c r="E64" s="1065"/>
      <c r="F64" s="1065"/>
      <c r="G64" s="1065"/>
      <c r="H64" s="1065"/>
      <c r="I64" s="1065"/>
    </row>
    <row r="65" spans="1:10" ht="8.1" customHeight="1">
      <c r="A65" s="150"/>
      <c r="B65" s="234"/>
      <c r="C65" s="226"/>
      <c r="D65" s="226"/>
      <c r="E65" s="226"/>
      <c r="F65" s="226"/>
      <c r="G65" s="226"/>
      <c r="H65" s="226"/>
      <c r="I65" s="226"/>
    </row>
    <row r="66" spans="1:10" ht="69" customHeight="1">
      <c r="A66" s="234" t="s">
        <v>409</v>
      </c>
      <c r="B66" s="1065" t="s">
        <v>410</v>
      </c>
      <c r="C66" s="1065"/>
      <c r="D66" s="1065"/>
      <c r="E66" s="1065"/>
      <c r="F66" s="1065"/>
      <c r="G66" s="1065"/>
      <c r="H66" s="1065"/>
      <c r="I66" s="1065"/>
    </row>
    <row r="67" spans="1:10" ht="8.1" customHeight="1">
      <c r="A67" s="150"/>
      <c r="B67" s="234"/>
      <c r="C67" s="226"/>
      <c r="D67" s="226"/>
      <c r="E67" s="226"/>
      <c r="F67" s="226"/>
      <c r="G67" s="226"/>
      <c r="H67" s="226"/>
      <c r="I67" s="226"/>
    </row>
    <row r="68" spans="1:10" ht="16.5">
      <c r="A68" s="1159" t="s">
        <v>411</v>
      </c>
      <c r="B68" s="1159"/>
      <c r="C68" s="1159"/>
      <c r="D68" s="1159"/>
      <c r="E68" s="1159"/>
      <c r="F68" s="1159"/>
      <c r="G68" s="1159"/>
      <c r="H68" s="1159"/>
      <c r="I68" s="1159"/>
    </row>
    <row r="69" spans="1:10" ht="8.1" customHeight="1">
      <c r="A69" s="150"/>
      <c r="B69" s="234"/>
      <c r="C69" s="226"/>
      <c r="D69" s="226"/>
      <c r="E69" s="226"/>
      <c r="F69" s="226"/>
      <c r="G69" s="226"/>
      <c r="H69" s="226"/>
      <c r="I69" s="226"/>
    </row>
    <row r="70" spans="1:10" ht="49.5" customHeight="1">
      <c r="A70" s="234" t="s">
        <v>401</v>
      </c>
      <c r="B70" s="1065" t="s">
        <v>412</v>
      </c>
      <c r="C70" s="1065"/>
      <c r="D70" s="1065"/>
      <c r="E70" s="1065"/>
      <c r="F70" s="1065"/>
      <c r="G70" s="1065"/>
      <c r="H70" s="1065"/>
      <c r="I70" s="1065"/>
    </row>
    <row r="71" spans="1:10" ht="24" customHeight="1">
      <c r="A71" s="226"/>
      <c r="B71" s="229"/>
      <c r="C71" s="229"/>
      <c r="D71" s="229"/>
      <c r="E71" s="229"/>
      <c r="F71" s="226"/>
      <c r="G71" s="229"/>
      <c r="H71" s="229"/>
      <c r="I71" s="229"/>
      <c r="J71" s="65"/>
    </row>
    <row r="72" spans="1:10" ht="21" customHeight="1">
      <c r="A72" s="1065" t="s">
        <v>393</v>
      </c>
      <c r="B72" s="1065"/>
      <c r="C72" s="1065"/>
      <c r="D72" s="1065"/>
      <c r="E72" s="1156" t="s">
        <v>393</v>
      </c>
      <c r="F72" s="1156"/>
      <c r="G72" s="1156"/>
      <c r="H72" s="1156"/>
      <c r="I72" s="1156"/>
      <c r="J72" s="65"/>
    </row>
    <row r="73" spans="1:10" ht="33" customHeight="1">
      <c r="A73" s="1157" t="s">
        <v>394</v>
      </c>
      <c r="B73" s="1157"/>
      <c r="C73" s="1157"/>
      <c r="D73" s="1157"/>
      <c r="E73" s="1158" t="s">
        <v>395</v>
      </c>
      <c r="F73" s="1158"/>
      <c r="G73" s="1158"/>
      <c r="H73" s="1158"/>
      <c r="I73" s="1158"/>
      <c r="J73" s="65"/>
    </row>
    <row r="74" spans="1:10" ht="15.75">
      <c r="A74" s="229" t="s">
        <v>396</v>
      </c>
      <c r="B74" s="229"/>
      <c r="C74" s="229"/>
      <c r="D74" s="229"/>
      <c r="E74" s="229"/>
      <c r="F74" s="229"/>
      <c r="G74" s="229"/>
      <c r="H74" s="229"/>
      <c r="I74" s="230" t="s">
        <v>413</v>
      </c>
      <c r="J74" s="65"/>
    </row>
    <row r="75" spans="1:10" ht="111" customHeight="1">
      <c r="A75" s="150"/>
      <c r="B75" s="234" t="s">
        <v>414</v>
      </c>
      <c r="C75" s="1065" t="s">
        <v>415</v>
      </c>
      <c r="D75" s="1065"/>
      <c r="E75" s="1065"/>
      <c r="F75" s="1065"/>
      <c r="G75" s="1065"/>
      <c r="H75" s="1065"/>
      <c r="I75" s="1065"/>
    </row>
    <row r="76" spans="1:10" ht="9.9499999999999993" customHeight="1">
      <c r="A76" s="150"/>
      <c r="B76" s="127"/>
      <c r="C76" s="232"/>
      <c r="D76" s="232"/>
      <c r="E76" s="232"/>
      <c r="F76" s="232"/>
      <c r="G76" s="232"/>
      <c r="H76" s="232"/>
      <c r="I76" s="232"/>
    </row>
    <row r="77" spans="1:10" ht="99" customHeight="1">
      <c r="A77" s="150"/>
      <c r="B77" s="234" t="s">
        <v>405</v>
      </c>
      <c r="C77" s="1065" t="s">
        <v>416</v>
      </c>
      <c r="D77" s="1065"/>
      <c r="E77" s="1065"/>
      <c r="F77" s="1065"/>
      <c r="G77" s="1065"/>
      <c r="H77" s="1065"/>
      <c r="I77" s="1065"/>
    </row>
    <row r="78" spans="1:10" ht="9.9499999999999993" customHeight="1">
      <c r="A78" s="150"/>
      <c r="B78" s="234"/>
      <c r="C78" s="235"/>
      <c r="D78" s="235"/>
      <c r="E78" s="235"/>
      <c r="F78" s="235"/>
      <c r="G78" s="235"/>
      <c r="H78" s="235"/>
      <c r="I78" s="235"/>
    </row>
    <row r="79" spans="1:10" ht="126" customHeight="1">
      <c r="A79" s="150"/>
      <c r="B79" s="234" t="s">
        <v>407</v>
      </c>
      <c r="C79" s="1065" t="s">
        <v>417</v>
      </c>
      <c r="D79" s="1065"/>
      <c r="E79" s="1065"/>
      <c r="F79" s="1065"/>
      <c r="G79" s="1065"/>
      <c r="H79" s="1065"/>
      <c r="I79" s="1065"/>
    </row>
    <row r="80" spans="1:10" ht="9.9499999999999993" customHeight="1">
      <c r="A80" s="150"/>
      <c r="B80" s="234"/>
      <c r="C80" s="235"/>
      <c r="D80" s="235"/>
      <c r="E80" s="235"/>
      <c r="F80" s="235"/>
      <c r="G80" s="235"/>
      <c r="H80" s="235"/>
      <c r="I80" s="235"/>
    </row>
    <row r="81" spans="1:10" ht="93.75" customHeight="1">
      <c r="A81" s="150"/>
      <c r="B81" s="234" t="s">
        <v>418</v>
      </c>
      <c r="C81" s="1065" t="s">
        <v>419</v>
      </c>
      <c r="D81" s="1065"/>
      <c r="E81" s="1065"/>
      <c r="F81" s="1065"/>
      <c r="G81" s="1065"/>
      <c r="H81" s="1065"/>
      <c r="I81" s="1065"/>
    </row>
    <row r="82" spans="1:10" ht="9.9499999999999993" customHeight="1">
      <c r="A82" s="150"/>
      <c r="B82" s="234"/>
      <c r="C82" s="235"/>
      <c r="D82" s="235"/>
      <c r="E82" s="235"/>
      <c r="F82" s="235"/>
      <c r="G82" s="235"/>
      <c r="H82" s="235"/>
      <c r="I82" s="235"/>
    </row>
    <row r="83" spans="1:10" ht="66" customHeight="1">
      <c r="A83" s="150"/>
      <c r="B83" s="234" t="s">
        <v>420</v>
      </c>
      <c r="C83" s="1065" t="s">
        <v>421</v>
      </c>
      <c r="D83" s="1065"/>
      <c r="E83" s="1065"/>
      <c r="F83" s="1065"/>
      <c r="G83" s="1065"/>
      <c r="H83" s="1065"/>
      <c r="I83" s="1065"/>
    </row>
    <row r="84" spans="1:10" ht="9.9499999999999993" customHeight="1">
      <c r="A84" s="150"/>
      <c r="B84" s="234"/>
      <c r="C84" s="235"/>
      <c r="D84" s="235"/>
      <c r="E84" s="235"/>
      <c r="F84" s="235"/>
      <c r="G84" s="235"/>
      <c r="H84" s="235"/>
      <c r="I84" s="235"/>
    </row>
    <row r="85" spans="1:10" ht="63.75" customHeight="1">
      <c r="A85" s="150"/>
      <c r="B85" s="234" t="s">
        <v>422</v>
      </c>
      <c r="C85" s="1065" t="s">
        <v>423</v>
      </c>
      <c r="D85" s="1065"/>
      <c r="E85" s="1065"/>
      <c r="F85" s="1065"/>
      <c r="G85" s="1065"/>
      <c r="H85" s="1065"/>
      <c r="I85" s="1065"/>
    </row>
    <row r="86" spans="1:10" ht="8.1" customHeight="1">
      <c r="A86" s="150"/>
      <c r="B86" s="235"/>
      <c r="C86" s="235"/>
      <c r="D86" s="235"/>
      <c r="E86" s="235"/>
      <c r="F86" s="235"/>
      <c r="G86" s="235"/>
      <c r="H86" s="235"/>
      <c r="I86" s="235"/>
    </row>
    <row r="87" spans="1:10" ht="37.5" customHeight="1">
      <c r="A87" s="234" t="s">
        <v>409</v>
      </c>
      <c r="B87" s="1065" t="s">
        <v>424</v>
      </c>
      <c r="C87" s="1065"/>
      <c r="D87" s="1065"/>
      <c r="E87" s="1065"/>
      <c r="F87" s="1065"/>
      <c r="G87" s="1065"/>
      <c r="H87" s="1065"/>
      <c r="I87" s="1065"/>
    </row>
    <row r="88" spans="1:10" ht="39.75" customHeight="1">
      <c r="A88" s="226"/>
      <c r="B88" s="229"/>
      <c r="C88" s="229"/>
      <c r="D88" s="229"/>
      <c r="E88" s="229"/>
      <c r="F88" s="226"/>
      <c r="G88" s="229"/>
      <c r="H88" s="229"/>
      <c r="I88" s="229"/>
      <c r="J88" s="65"/>
    </row>
    <row r="89" spans="1:10" ht="21" customHeight="1">
      <c r="A89" s="1065" t="s">
        <v>393</v>
      </c>
      <c r="B89" s="1065"/>
      <c r="C89" s="1065"/>
      <c r="D89" s="1065"/>
      <c r="E89" s="1156" t="s">
        <v>393</v>
      </c>
      <c r="F89" s="1156"/>
      <c r="G89" s="1156"/>
      <c r="H89" s="1156"/>
      <c r="I89" s="1156"/>
      <c r="J89" s="65"/>
    </row>
    <row r="90" spans="1:10" ht="33" customHeight="1">
      <c r="A90" s="1157" t="s">
        <v>394</v>
      </c>
      <c r="B90" s="1157"/>
      <c r="C90" s="1157"/>
      <c r="D90" s="1157"/>
      <c r="E90" s="1158" t="s">
        <v>395</v>
      </c>
      <c r="F90" s="1158"/>
      <c r="G90" s="1158"/>
      <c r="H90" s="1158"/>
      <c r="I90" s="1158"/>
      <c r="J90" s="65"/>
    </row>
    <row r="91" spans="1:10" ht="15.75">
      <c r="A91" s="229" t="s">
        <v>396</v>
      </c>
      <c r="B91" s="229"/>
      <c r="C91" s="229"/>
      <c r="D91" s="229"/>
      <c r="E91" s="229"/>
      <c r="F91" s="229"/>
      <c r="G91" s="229"/>
      <c r="H91" s="229"/>
      <c r="I91" s="230" t="s">
        <v>425</v>
      </c>
      <c r="J91" s="65"/>
    </row>
    <row r="92" spans="1:10" ht="15.75">
      <c r="A92" s="229"/>
      <c r="B92" s="229"/>
      <c r="C92" s="229"/>
      <c r="D92" s="229"/>
      <c r="E92" s="229"/>
      <c r="F92" s="229"/>
      <c r="G92" s="229"/>
      <c r="H92" s="229"/>
      <c r="I92" s="230"/>
      <c r="J92" s="65"/>
    </row>
    <row r="93" spans="1:10" ht="16.5">
      <c r="A93" s="1159" t="s">
        <v>426</v>
      </c>
      <c r="B93" s="1159"/>
      <c r="C93" s="1159"/>
      <c r="D93" s="1159"/>
      <c r="E93" s="1159"/>
      <c r="F93" s="1159"/>
      <c r="G93" s="1159"/>
      <c r="H93" s="1159"/>
      <c r="I93" s="1159"/>
    </row>
    <row r="94" spans="1:10" ht="8.1" customHeight="1">
      <c r="A94" s="150"/>
      <c r="B94" s="235"/>
      <c r="C94" s="235"/>
      <c r="D94" s="235"/>
      <c r="E94" s="235"/>
      <c r="F94" s="235"/>
      <c r="G94" s="235"/>
      <c r="H94" s="235"/>
      <c r="I94" s="235"/>
    </row>
    <row r="95" spans="1:10" ht="80.25" customHeight="1">
      <c r="A95" s="234" t="s">
        <v>401</v>
      </c>
      <c r="B95" s="1065" t="s">
        <v>427</v>
      </c>
      <c r="C95" s="1065"/>
      <c r="D95" s="1065"/>
      <c r="E95" s="1065"/>
      <c r="F95" s="1065"/>
      <c r="G95" s="1065"/>
      <c r="H95" s="1065"/>
      <c r="I95" s="1065"/>
    </row>
    <row r="96" spans="1:10" ht="8.1" customHeight="1">
      <c r="A96" s="150"/>
      <c r="B96" s="235"/>
      <c r="C96" s="235"/>
      <c r="D96" s="235"/>
      <c r="E96" s="235"/>
      <c r="F96" s="235"/>
      <c r="G96" s="235"/>
      <c r="H96" s="235"/>
      <c r="I96" s="235"/>
    </row>
    <row r="97" spans="1:10" ht="160.5" customHeight="1">
      <c r="A97" s="234" t="s">
        <v>409</v>
      </c>
      <c r="B97" s="1065" t="s">
        <v>428</v>
      </c>
      <c r="C97" s="1065"/>
      <c r="D97" s="1065"/>
      <c r="E97" s="1065"/>
      <c r="F97" s="1065"/>
      <c r="G97" s="1065"/>
      <c r="H97" s="1065"/>
      <c r="I97" s="1065"/>
    </row>
    <row r="98" spans="1:10" ht="8.1" customHeight="1">
      <c r="A98" s="150"/>
      <c r="B98" s="235"/>
      <c r="C98" s="235"/>
      <c r="D98" s="235"/>
      <c r="E98" s="235"/>
      <c r="F98" s="235"/>
      <c r="G98" s="235"/>
      <c r="H98" s="235"/>
      <c r="I98" s="235"/>
    </row>
    <row r="99" spans="1:10" ht="51.75" customHeight="1">
      <c r="A99" s="234" t="s">
        <v>429</v>
      </c>
      <c r="B99" s="1065" t="s">
        <v>430</v>
      </c>
      <c r="C99" s="1065"/>
      <c r="D99" s="1065"/>
      <c r="E99" s="1065"/>
      <c r="F99" s="1065"/>
      <c r="G99" s="1065"/>
      <c r="H99" s="1065"/>
      <c r="I99" s="1065"/>
    </row>
    <row r="100" spans="1:10" ht="15" customHeight="1">
      <c r="A100" s="232"/>
      <c r="B100" s="150"/>
      <c r="C100" s="150"/>
      <c r="D100" s="150"/>
      <c r="E100" s="150"/>
      <c r="F100" s="150"/>
      <c r="G100" s="150"/>
      <c r="H100" s="150"/>
      <c r="I100" s="150"/>
    </row>
    <row r="101" spans="1:10" ht="16.5">
      <c r="A101" s="1159" t="s">
        <v>431</v>
      </c>
      <c r="B101" s="1159"/>
      <c r="C101" s="1159"/>
      <c r="D101" s="1159"/>
      <c r="E101" s="1159"/>
      <c r="F101" s="1159"/>
      <c r="G101" s="1159"/>
      <c r="H101" s="1159"/>
      <c r="I101" s="1159"/>
    </row>
    <row r="102" spans="1:10" ht="8.1" customHeight="1">
      <c r="A102" s="150"/>
      <c r="B102" s="235"/>
      <c r="C102" s="235"/>
      <c r="D102" s="235"/>
      <c r="E102" s="235"/>
      <c r="F102" s="235"/>
      <c r="G102" s="235"/>
      <c r="H102" s="235"/>
      <c r="I102" s="235"/>
    </row>
    <row r="103" spans="1:10" ht="54.75" customHeight="1">
      <c r="A103" s="234" t="s">
        <v>401</v>
      </c>
      <c r="B103" s="1154" t="s">
        <v>432</v>
      </c>
      <c r="C103" s="1154"/>
      <c r="D103" s="1154"/>
      <c r="E103" s="1154"/>
      <c r="F103" s="1154"/>
      <c r="G103" s="1154"/>
      <c r="H103" s="1154"/>
      <c r="I103" s="1154"/>
    </row>
    <row r="104" spans="1:10" ht="8.1" customHeight="1">
      <c r="A104" s="150"/>
      <c r="B104" s="235"/>
      <c r="C104" s="235"/>
      <c r="D104" s="235"/>
      <c r="E104" s="235"/>
      <c r="F104" s="235"/>
      <c r="G104" s="235"/>
      <c r="H104" s="235"/>
      <c r="I104" s="235"/>
    </row>
    <row r="105" spans="1:10" ht="51.75" customHeight="1">
      <c r="A105" s="234" t="s">
        <v>409</v>
      </c>
      <c r="B105" s="1154" t="s">
        <v>433</v>
      </c>
      <c r="C105" s="1154"/>
      <c r="D105" s="1154"/>
      <c r="E105" s="1154"/>
      <c r="F105" s="1154"/>
      <c r="G105" s="1154"/>
      <c r="H105" s="1154"/>
      <c r="I105" s="1154"/>
    </row>
    <row r="106" spans="1:10" ht="8.1" customHeight="1">
      <c r="A106" s="150"/>
      <c r="B106" s="235"/>
      <c r="C106" s="235"/>
      <c r="D106" s="235"/>
      <c r="E106" s="235"/>
      <c r="F106" s="235"/>
      <c r="G106" s="235"/>
      <c r="H106" s="235"/>
      <c r="I106" s="235"/>
    </row>
    <row r="107" spans="1:10" ht="16.5">
      <c r="A107" s="1159" t="s">
        <v>434</v>
      </c>
      <c r="B107" s="1159"/>
      <c r="C107" s="1159"/>
      <c r="D107" s="1159"/>
      <c r="E107" s="1159"/>
      <c r="F107" s="1159"/>
      <c r="G107" s="1159"/>
      <c r="H107" s="1159"/>
      <c r="I107" s="1159"/>
    </row>
    <row r="108" spans="1:10" ht="15" customHeight="1">
      <c r="A108" s="233"/>
      <c r="B108" s="150"/>
      <c r="C108" s="150"/>
      <c r="D108" s="150"/>
      <c r="E108" s="150"/>
      <c r="F108" s="150"/>
      <c r="G108" s="150"/>
      <c r="H108" s="150"/>
      <c r="I108" s="150"/>
    </row>
    <row r="109" spans="1:10" ht="58.5" customHeight="1">
      <c r="A109" s="234" t="s">
        <v>401</v>
      </c>
      <c r="B109" s="1154" t="s">
        <v>435</v>
      </c>
      <c r="C109" s="1154"/>
      <c r="D109" s="1154"/>
      <c r="E109" s="1154"/>
      <c r="F109" s="1154"/>
      <c r="G109" s="1154"/>
      <c r="H109" s="1154"/>
      <c r="I109" s="1154"/>
    </row>
    <row r="110" spans="1:10" ht="43.5" customHeight="1">
      <c r="A110" s="234"/>
      <c r="B110" s="227"/>
      <c r="C110" s="227"/>
      <c r="D110" s="227"/>
      <c r="E110" s="227"/>
      <c r="F110" s="227"/>
      <c r="G110" s="227"/>
      <c r="H110" s="227"/>
      <c r="I110" s="227"/>
    </row>
    <row r="111" spans="1:10" ht="26.25" customHeight="1">
      <c r="A111" s="150"/>
      <c r="B111" s="150"/>
      <c r="C111" s="150"/>
      <c r="D111" s="150"/>
      <c r="E111" s="150"/>
      <c r="F111" s="150"/>
      <c r="G111" s="150"/>
      <c r="H111" s="150"/>
      <c r="I111" s="150"/>
      <c r="J111" s="65"/>
    </row>
    <row r="112" spans="1:10" ht="21" customHeight="1">
      <c r="A112" s="1065" t="s">
        <v>393</v>
      </c>
      <c r="B112" s="1065"/>
      <c r="C112" s="1065"/>
      <c r="D112" s="1065"/>
      <c r="E112" s="1156" t="s">
        <v>393</v>
      </c>
      <c r="F112" s="1156"/>
      <c r="G112" s="1156"/>
      <c r="H112" s="1156"/>
      <c r="I112" s="1156"/>
      <c r="J112" s="65"/>
    </row>
    <row r="113" spans="1:10" ht="33" customHeight="1">
      <c r="A113" s="1157" t="s">
        <v>394</v>
      </c>
      <c r="B113" s="1157"/>
      <c r="C113" s="1157"/>
      <c r="D113" s="1157"/>
      <c r="E113" s="1158" t="s">
        <v>395</v>
      </c>
      <c r="F113" s="1158"/>
      <c r="G113" s="1158"/>
      <c r="H113" s="1158"/>
      <c r="I113" s="1158"/>
      <c r="J113" s="65"/>
    </row>
    <row r="114" spans="1:10" ht="15.75">
      <c r="A114" s="229" t="s">
        <v>396</v>
      </c>
      <c r="B114" s="229"/>
      <c r="C114" s="229"/>
      <c r="D114" s="229"/>
      <c r="E114" s="229"/>
      <c r="F114" s="229"/>
      <c r="G114" s="229"/>
      <c r="H114" s="229"/>
      <c r="I114" s="230" t="s">
        <v>436</v>
      </c>
      <c r="J114" s="65"/>
    </row>
    <row r="115" spans="1:10" ht="15.95" customHeight="1">
      <c r="A115" s="232"/>
      <c r="B115" s="150"/>
      <c r="C115" s="150"/>
      <c r="D115" s="150"/>
      <c r="E115" s="150"/>
      <c r="F115" s="150"/>
      <c r="G115" s="150"/>
      <c r="H115" s="150"/>
      <c r="I115" s="150"/>
    </row>
    <row r="116" spans="1:10" ht="50.25" customHeight="1">
      <c r="A116" s="234" t="s">
        <v>409</v>
      </c>
      <c r="B116" s="1154" t="s">
        <v>437</v>
      </c>
      <c r="C116" s="1154"/>
      <c r="D116" s="1154"/>
      <c r="E116" s="1154"/>
      <c r="F116" s="1154"/>
      <c r="G116" s="1154"/>
      <c r="H116" s="1154"/>
      <c r="I116" s="1154"/>
    </row>
    <row r="117" spans="1:10" ht="12" customHeight="1">
      <c r="A117" s="232"/>
      <c r="B117" s="150"/>
      <c r="C117" s="150"/>
      <c r="D117" s="150"/>
      <c r="E117" s="150"/>
      <c r="F117" s="150"/>
      <c r="G117" s="150"/>
      <c r="H117" s="150"/>
      <c r="I117" s="150"/>
    </row>
    <row r="118" spans="1:10" ht="16.5">
      <c r="A118" s="1159" t="s">
        <v>438</v>
      </c>
      <c r="B118" s="1159"/>
      <c r="C118" s="1159"/>
      <c r="D118" s="1159"/>
      <c r="E118" s="1159"/>
      <c r="F118" s="1159"/>
      <c r="G118" s="1159"/>
      <c r="H118" s="1159"/>
      <c r="I118" s="1159"/>
    </row>
    <row r="119" spans="1:10" ht="15.95" customHeight="1">
      <c r="A119" s="232"/>
      <c r="B119" s="150"/>
      <c r="C119" s="150"/>
      <c r="D119" s="150"/>
      <c r="E119" s="150"/>
      <c r="F119" s="150"/>
      <c r="G119" s="150"/>
      <c r="H119" s="150"/>
      <c r="I119" s="150"/>
    </row>
    <row r="120" spans="1:10" ht="38.25" customHeight="1">
      <c r="A120" s="234" t="s">
        <v>401</v>
      </c>
      <c r="B120" s="1154" t="s">
        <v>439</v>
      </c>
      <c r="C120" s="1154"/>
      <c r="D120" s="1154"/>
      <c r="E120" s="1154"/>
      <c r="F120" s="1154"/>
      <c r="G120" s="1154"/>
      <c r="H120" s="1154"/>
      <c r="I120" s="1154"/>
    </row>
    <row r="121" spans="1:10" ht="8.1" customHeight="1">
      <c r="A121" s="150"/>
      <c r="B121" s="235"/>
      <c r="C121" s="235"/>
      <c r="D121" s="235"/>
      <c r="E121" s="235"/>
      <c r="F121" s="235"/>
      <c r="G121" s="235"/>
      <c r="H121" s="235"/>
      <c r="I121" s="235"/>
    </row>
    <row r="122" spans="1:10" ht="34.5" customHeight="1">
      <c r="A122" s="234" t="s">
        <v>409</v>
      </c>
      <c r="B122" s="1155" t="s">
        <v>440</v>
      </c>
      <c r="C122" s="1155"/>
      <c r="D122" s="1155"/>
      <c r="E122" s="1155"/>
      <c r="F122" s="1155"/>
      <c r="G122" s="1155"/>
      <c r="H122" s="1155"/>
      <c r="I122" s="1155"/>
    </row>
    <row r="123" spans="1:10" ht="12" customHeight="1">
      <c r="A123" s="232"/>
      <c r="B123" s="150"/>
      <c r="C123" s="150"/>
      <c r="D123" s="150"/>
      <c r="E123" s="150"/>
      <c r="F123" s="150"/>
      <c r="G123" s="150"/>
      <c r="H123" s="150"/>
      <c r="I123" s="150"/>
    </row>
    <row r="124" spans="1:10" ht="16.5">
      <c r="A124" s="1159" t="s">
        <v>441</v>
      </c>
      <c r="B124" s="1159"/>
      <c r="C124" s="1159"/>
      <c r="D124" s="1159"/>
      <c r="E124" s="1159"/>
      <c r="F124" s="1159"/>
      <c r="G124" s="1159"/>
      <c r="H124" s="1159"/>
      <c r="I124" s="1159"/>
    </row>
    <row r="125" spans="1:10" ht="15.95" customHeight="1">
      <c r="A125" s="232"/>
      <c r="B125" s="150"/>
      <c r="C125" s="150"/>
      <c r="D125" s="150"/>
      <c r="E125" s="150"/>
      <c r="F125" s="150"/>
      <c r="G125" s="150"/>
      <c r="H125" s="150"/>
      <c r="I125" s="150"/>
    </row>
    <row r="126" spans="1:10" ht="82.5" customHeight="1">
      <c r="A126" s="1154" t="s">
        <v>442</v>
      </c>
      <c r="B126" s="1154"/>
      <c r="C126" s="1154"/>
      <c r="D126" s="1154"/>
      <c r="E126" s="1154"/>
      <c r="F126" s="1154"/>
      <c r="G126" s="1154"/>
      <c r="H126" s="1154"/>
      <c r="I126" s="1154"/>
    </row>
    <row r="127" spans="1:10" ht="12" customHeight="1">
      <c r="A127" s="232"/>
      <c r="B127" s="150"/>
      <c r="C127" s="150"/>
      <c r="D127" s="150"/>
      <c r="E127" s="150"/>
      <c r="F127" s="150"/>
      <c r="G127" s="150"/>
      <c r="H127" s="150"/>
      <c r="I127" s="150"/>
    </row>
    <row r="128" spans="1:10" ht="21.75" customHeight="1">
      <c r="A128" s="1159" t="s">
        <v>443</v>
      </c>
      <c r="B128" s="1159"/>
      <c r="C128" s="1159"/>
      <c r="D128" s="1159"/>
      <c r="E128" s="1159"/>
      <c r="F128" s="1159"/>
      <c r="G128" s="1159"/>
      <c r="H128" s="1159"/>
      <c r="I128" s="1159"/>
    </row>
    <row r="129" spans="1:10" ht="15.95" customHeight="1">
      <c r="A129" s="233"/>
      <c r="B129" s="150"/>
      <c r="C129" s="150"/>
      <c r="D129" s="150"/>
      <c r="E129" s="150"/>
      <c r="F129" s="150"/>
      <c r="G129" s="150"/>
      <c r="H129" s="150"/>
      <c r="I129" s="150"/>
    </row>
    <row r="130" spans="1:10" ht="69" customHeight="1">
      <c r="A130" s="234" t="s">
        <v>401</v>
      </c>
      <c r="B130" s="1154" t="s">
        <v>444</v>
      </c>
      <c r="C130" s="1154"/>
      <c r="D130" s="1154"/>
      <c r="E130" s="1154"/>
      <c r="F130" s="1154"/>
      <c r="G130" s="1154"/>
      <c r="H130" s="1154"/>
      <c r="I130" s="1154"/>
    </row>
    <row r="131" spans="1:10" ht="8.1" customHeight="1">
      <c r="A131" s="150"/>
      <c r="B131" s="235"/>
      <c r="C131" s="235"/>
      <c r="D131" s="235"/>
      <c r="E131" s="235"/>
      <c r="F131" s="235"/>
      <c r="G131" s="235"/>
      <c r="H131" s="235"/>
      <c r="I131" s="235"/>
    </row>
    <row r="132" spans="1:10" ht="183" customHeight="1">
      <c r="A132" s="234" t="s">
        <v>409</v>
      </c>
      <c r="B132" s="1154" t="s">
        <v>445</v>
      </c>
      <c r="C132" s="1154"/>
      <c r="D132" s="1154"/>
      <c r="E132" s="1154"/>
      <c r="F132" s="1154"/>
      <c r="G132" s="1154"/>
      <c r="H132" s="1154"/>
      <c r="I132" s="1154"/>
    </row>
    <row r="133" spans="1:10" ht="28.5" customHeight="1">
      <c r="A133" s="234"/>
      <c r="B133" s="227"/>
      <c r="C133" s="227"/>
      <c r="D133" s="227"/>
      <c r="E133" s="227"/>
      <c r="F133" s="227"/>
      <c r="G133" s="227"/>
      <c r="H133" s="227"/>
      <c r="I133" s="227"/>
    </row>
    <row r="134" spans="1:10" ht="24.95" customHeight="1">
      <c r="A134" s="234"/>
      <c r="B134" s="227"/>
      <c r="C134" s="227"/>
      <c r="D134" s="227"/>
      <c r="E134" s="227"/>
      <c r="F134" s="227"/>
      <c r="G134" s="227"/>
      <c r="H134" s="227"/>
      <c r="I134" s="227"/>
    </row>
    <row r="135" spans="1:10" ht="21" customHeight="1">
      <c r="A135" s="1065" t="s">
        <v>393</v>
      </c>
      <c r="B135" s="1065"/>
      <c r="C135" s="1065"/>
      <c r="D135" s="1065"/>
      <c r="E135" s="1156" t="s">
        <v>393</v>
      </c>
      <c r="F135" s="1156"/>
      <c r="G135" s="1156"/>
      <c r="H135" s="1156"/>
      <c r="I135" s="1156"/>
      <c r="J135" s="65"/>
    </row>
    <row r="136" spans="1:10" ht="33" customHeight="1">
      <c r="A136" s="1157" t="s">
        <v>394</v>
      </c>
      <c r="B136" s="1157"/>
      <c r="C136" s="1157"/>
      <c r="D136" s="1157"/>
      <c r="E136" s="1158" t="s">
        <v>395</v>
      </c>
      <c r="F136" s="1158"/>
      <c r="G136" s="1158"/>
      <c r="H136" s="1158"/>
      <c r="I136" s="1158"/>
      <c r="J136" s="65"/>
    </row>
    <row r="137" spans="1:10" ht="15.75">
      <c r="A137" s="229" t="s">
        <v>396</v>
      </c>
      <c r="B137" s="229"/>
      <c r="C137" s="229"/>
      <c r="D137" s="229"/>
      <c r="E137" s="229"/>
      <c r="F137" s="229"/>
      <c r="G137" s="229"/>
      <c r="H137" s="229"/>
      <c r="I137" s="230" t="s">
        <v>446</v>
      </c>
      <c r="J137" s="65"/>
    </row>
    <row r="138" spans="1:10" ht="15.75">
      <c r="A138" s="229"/>
      <c r="B138" s="229"/>
      <c r="C138" s="229"/>
      <c r="D138" s="229"/>
      <c r="E138" s="229"/>
      <c r="F138" s="229"/>
      <c r="G138" s="229"/>
      <c r="H138" s="229"/>
      <c r="I138" s="230"/>
      <c r="J138" s="65"/>
    </row>
    <row r="139" spans="1:10" ht="8.25" customHeight="1">
      <c r="A139" s="229"/>
      <c r="B139" s="229"/>
      <c r="C139" s="229"/>
      <c r="D139" s="229"/>
      <c r="E139" s="229"/>
      <c r="F139" s="229"/>
      <c r="G139" s="229"/>
      <c r="H139" s="229"/>
      <c r="I139" s="230"/>
      <c r="J139" s="65"/>
    </row>
    <row r="140" spans="1:10" ht="54" customHeight="1">
      <c r="A140" s="234" t="s">
        <v>429</v>
      </c>
      <c r="B140" s="1154" t="s">
        <v>447</v>
      </c>
      <c r="C140" s="1154"/>
      <c r="D140" s="1154"/>
      <c r="E140" s="1154"/>
      <c r="F140" s="1154"/>
      <c r="G140" s="1154"/>
      <c r="H140" s="1154"/>
      <c r="I140" s="1154"/>
    </row>
    <row r="141" spans="1:10" ht="12" customHeight="1">
      <c r="A141" s="234"/>
      <c r="B141" s="1154"/>
      <c r="C141" s="1154"/>
      <c r="D141" s="1154"/>
      <c r="E141" s="1154"/>
      <c r="F141" s="1154"/>
      <c r="G141" s="1154"/>
      <c r="H141" s="1154"/>
      <c r="I141" s="1154"/>
    </row>
    <row r="142" spans="1:10" ht="124.5" customHeight="1">
      <c r="A142" s="234" t="s">
        <v>448</v>
      </c>
      <c r="B142" s="1154" t="s">
        <v>449</v>
      </c>
      <c r="C142" s="1154"/>
      <c r="D142" s="1154"/>
      <c r="E142" s="1154"/>
      <c r="F142" s="1154"/>
      <c r="G142" s="1154"/>
      <c r="H142" s="1154"/>
      <c r="I142" s="1154"/>
    </row>
    <row r="143" spans="1:10" ht="12" customHeight="1">
      <c r="A143" s="234"/>
      <c r="B143" s="1154"/>
      <c r="C143" s="1154"/>
      <c r="D143" s="1154"/>
      <c r="E143" s="1154"/>
      <c r="F143" s="1154"/>
      <c r="G143" s="1154"/>
      <c r="H143" s="1154"/>
      <c r="I143" s="1154"/>
    </row>
    <row r="144" spans="1:10" ht="51" customHeight="1">
      <c r="A144" s="234" t="s">
        <v>450</v>
      </c>
      <c r="B144" s="1154" t="s">
        <v>451</v>
      </c>
      <c r="C144" s="1154"/>
      <c r="D144" s="1154"/>
      <c r="E144" s="1154"/>
      <c r="F144" s="1154"/>
      <c r="G144" s="1154"/>
      <c r="H144" s="1154"/>
      <c r="I144" s="1154"/>
    </row>
    <row r="145" spans="1:10" ht="12" customHeight="1">
      <c r="A145" s="234"/>
      <c r="B145" s="1154"/>
      <c r="C145" s="1154"/>
      <c r="D145" s="1154"/>
      <c r="E145" s="1154"/>
      <c r="F145" s="1154"/>
      <c r="G145" s="1154"/>
      <c r="H145" s="1154"/>
      <c r="I145" s="1154"/>
    </row>
    <row r="146" spans="1:10" ht="145.5" customHeight="1">
      <c r="A146" s="234" t="s">
        <v>452</v>
      </c>
      <c r="B146" s="1154" t="s">
        <v>453</v>
      </c>
      <c r="C146" s="1154"/>
      <c r="D146" s="1154"/>
      <c r="E146" s="1154"/>
      <c r="F146" s="1154"/>
      <c r="G146" s="1154"/>
      <c r="H146" s="1154"/>
      <c r="I146" s="1154"/>
    </row>
    <row r="147" spans="1:10" ht="12" customHeight="1">
      <c r="A147" s="234"/>
      <c r="B147" s="1154"/>
      <c r="C147" s="1154"/>
      <c r="D147" s="1154"/>
      <c r="E147" s="1154"/>
      <c r="F147" s="1154"/>
      <c r="G147" s="1154"/>
      <c r="H147" s="1154"/>
      <c r="I147" s="1154"/>
    </row>
    <row r="148" spans="1:10" ht="70.5" customHeight="1">
      <c r="A148" s="234" t="s">
        <v>454</v>
      </c>
      <c r="B148" s="1154" t="s">
        <v>455</v>
      </c>
      <c r="C148" s="1154"/>
      <c r="D148" s="1154"/>
      <c r="E148" s="1154"/>
      <c r="F148" s="1154"/>
      <c r="G148" s="1154"/>
      <c r="H148" s="1154"/>
      <c r="I148" s="1154"/>
    </row>
    <row r="149" spans="1:10" ht="12" customHeight="1">
      <c r="A149" s="234"/>
      <c r="B149" s="1154"/>
      <c r="C149" s="1154"/>
      <c r="D149" s="1154"/>
      <c r="E149" s="1154"/>
      <c r="F149" s="1154"/>
      <c r="G149" s="1154"/>
      <c r="H149" s="1154"/>
      <c r="I149" s="1154"/>
    </row>
    <row r="150" spans="1:10" ht="102.75" customHeight="1">
      <c r="A150" s="234" t="s">
        <v>456</v>
      </c>
      <c r="B150" s="1154" t="s">
        <v>457</v>
      </c>
      <c r="C150" s="1154"/>
      <c r="D150" s="1154"/>
      <c r="E150" s="1154"/>
      <c r="F150" s="1154"/>
      <c r="G150" s="1154"/>
      <c r="H150" s="1154"/>
      <c r="I150" s="1154"/>
    </row>
    <row r="151" spans="1:10" ht="51" customHeight="1">
      <c r="A151" s="234"/>
      <c r="B151" s="227"/>
      <c r="C151" s="227"/>
      <c r="D151" s="227"/>
      <c r="E151" s="227"/>
      <c r="F151" s="227"/>
      <c r="G151" s="227"/>
      <c r="H151" s="227"/>
      <c r="I151" s="227"/>
    </row>
    <row r="152" spans="1:10" ht="24.95" customHeight="1">
      <c r="A152" s="234"/>
      <c r="B152" s="227"/>
      <c r="C152" s="227"/>
      <c r="D152" s="227"/>
      <c r="E152" s="227"/>
      <c r="F152" s="227"/>
      <c r="G152" s="227"/>
      <c r="H152" s="227"/>
      <c r="I152" s="227"/>
    </row>
    <row r="153" spans="1:10" ht="21" customHeight="1">
      <c r="A153" s="1065" t="s">
        <v>393</v>
      </c>
      <c r="B153" s="1065"/>
      <c r="C153" s="1065"/>
      <c r="D153" s="1065"/>
      <c r="E153" s="1156" t="s">
        <v>393</v>
      </c>
      <c r="F153" s="1156"/>
      <c r="G153" s="1156"/>
      <c r="H153" s="1156"/>
      <c r="I153" s="1156"/>
      <c r="J153" s="65"/>
    </row>
    <row r="154" spans="1:10" ht="33" customHeight="1">
      <c r="A154" s="1157" t="s">
        <v>394</v>
      </c>
      <c r="B154" s="1157"/>
      <c r="C154" s="1157"/>
      <c r="D154" s="1157"/>
      <c r="E154" s="1158" t="s">
        <v>395</v>
      </c>
      <c r="F154" s="1158"/>
      <c r="G154" s="1158"/>
      <c r="H154" s="1158"/>
      <c r="I154" s="1158"/>
      <c r="J154" s="65"/>
    </row>
    <row r="155" spans="1:10" ht="15.75">
      <c r="A155" s="229" t="s">
        <v>396</v>
      </c>
      <c r="B155" s="229"/>
      <c r="C155" s="229"/>
      <c r="D155" s="229"/>
      <c r="E155" s="229"/>
      <c r="F155" s="229"/>
      <c r="G155" s="229"/>
      <c r="H155" s="229"/>
      <c r="I155" s="230" t="s">
        <v>458</v>
      </c>
      <c r="J155" s="65"/>
    </row>
    <row r="156" spans="1:10" ht="15.75">
      <c r="A156" s="229"/>
      <c r="B156" s="229"/>
      <c r="C156" s="229"/>
      <c r="D156" s="229"/>
      <c r="E156" s="229"/>
      <c r="F156" s="229"/>
      <c r="G156" s="229"/>
      <c r="H156" s="229"/>
      <c r="I156" s="230"/>
      <c r="J156" s="65"/>
    </row>
    <row r="157" spans="1:10" ht="21" customHeight="1">
      <c r="A157" s="234" t="s">
        <v>459</v>
      </c>
      <c r="B157" s="1154" t="s">
        <v>460</v>
      </c>
      <c r="C157" s="1154"/>
      <c r="D157" s="1154"/>
      <c r="E157" s="1154"/>
      <c r="F157" s="1154"/>
      <c r="G157" s="1154"/>
      <c r="H157" s="1154"/>
      <c r="I157" s="1154"/>
    </row>
    <row r="158" spans="1:10" ht="8.1" customHeight="1">
      <c r="A158" s="234"/>
      <c r="B158" s="150"/>
      <c r="C158" s="150"/>
      <c r="D158" s="150"/>
      <c r="E158" s="150"/>
      <c r="F158" s="150"/>
      <c r="G158" s="150"/>
      <c r="H158" s="150"/>
      <c r="I158" s="150"/>
    </row>
    <row r="159" spans="1:10" ht="74.25" customHeight="1">
      <c r="A159" s="234" t="s">
        <v>461</v>
      </c>
      <c r="B159" s="1154" t="s">
        <v>462</v>
      </c>
      <c r="C159" s="1154"/>
      <c r="D159" s="1154"/>
      <c r="E159" s="1154"/>
      <c r="F159" s="1154"/>
      <c r="G159" s="1154"/>
      <c r="H159" s="1154"/>
      <c r="I159" s="1154"/>
    </row>
    <row r="160" spans="1:10" ht="8.1" customHeight="1">
      <c r="A160" s="232"/>
      <c r="B160" s="150"/>
      <c r="C160" s="150"/>
      <c r="D160" s="150"/>
      <c r="E160" s="150"/>
      <c r="F160" s="150"/>
      <c r="G160" s="150"/>
      <c r="H160" s="150"/>
      <c r="I160" s="150"/>
    </row>
    <row r="161" spans="1:9" ht="16.5">
      <c r="A161" s="1159" t="s">
        <v>463</v>
      </c>
      <c r="B161" s="1159"/>
      <c r="C161" s="1159"/>
      <c r="D161" s="1159"/>
      <c r="E161" s="1159"/>
      <c r="F161" s="1159"/>
      <c r="G161" s="1159"/>
      <c r="H161" s="1159"/>
      <c r="I161" s="1159"/>
    </row>
    <row r="162" spans="1:9" ht="8.1" customHeight="1">
      <c r="A162" s="232"/>
      <c r="B162" s="150"/>
      <c r="C162" s="150"/>
      <c r="D162" s="150"/>
      <c r="E162" s="150"/>
      <c r="F162" s="150"/>
      <c r="G162" s="150"/>
      <c r="H162" s="150"/>
      <c r="I162" s="150"/>
    </row>
    <row r="163" spans="1:9" ht="54.75" customHeight="1">
      <c r="A163" s="1154" t="s">
        <v>464</v>
      </c>
      <c r="B163" s="1154"/>
      <c r="C163" s="1154"/>
      <c r="D163" s="1154"/>
      <c r="E163" s="1154"/>
      <c r="F163" s="1154"/>
      <c r="G163" s="1154"/>
      <c r="H163" s="1154"/>
      <c r="I163" s="1154"/>
    </row>
    <row r="164" spans="1:9" ht="8.1" customHeight="1">
      <c r="A164" s="233"/>
      <c r="B164" s="150"/>
      <c r="C164" s="150"/>
      <c r="D164" s="150"/>
      <c r="E164" s="150"/>
      <c r="F164" s="150"/>
      <c r="G164" s="150"/>
      <c r="H164" s="150"/>
      <c r="I164" s="150"/>
    </row>
    <row r="165" spans="1:9" ht="16.5">
      <c r="A165" s="1159" t="s">
        <v>465</v>
      </c>
      <c r="B165" s="1159"/>
      <c r="C165" s="1159"/>
      <c r="D165" s="1159"/>
      <c r="E165" s="1159"/>
      <c r="F165" s="1159"/>
      <c r="G165" s="1159"/>
      <c r="H165" s="1159"/>
      <c r="I165" s="1159"/>
    </row>
    <row r="166" spans="1:9" ht="8.1" customHeight="1">
      <c r="A166" s="232"/>
      <c r="B166" s="150"/>
      <c r="C166" s="150"/>
      <c r="D166" s="150"/>
      <c r="E166" s="150"/>
      <c r="F166" s="150"/>
      <c r="G166" s="150"/>
      <c r="H166" s="150"/>
      <c r="I166" s="150"/>
    </row>
    <row r="167" spans="1:9" ht="70.5" customHeight="1">
      <c r="A167" s="234" t="s">
        <v>401</v>
      </c>
      <c r="B167" s="1154" t="s">
        <v>466</v>
      </c>
      <c r="C167" s="1154"/>
      <c r="D167" s="1154"/>
      <c r="E167" s="1154"/>
      <c r="F167" s="1154"/>
      <c r="G167" s="1154"/>
      <c r="H167" s="1154"/>
      <c r="I167" s="1154"/>
    </row>
    <row r="168" spans="1:9" ht="8.1" customHeight="1">
      <c r="A168" s="127"/>
      <c r="B168" s="150"/>
      <c r="C168" s="150"/>
      <c r="D168" s="150"/>
      <c r="E168" s="150"/>
      <c r="F168" s="150"/>
      <c r="G168" s="150"/>
      <c r="H168" s="150"/>
      <c r="I168" s="150"/>
    </row>
    <row r="169" spans="1:9" ht="36" customHeight="1">
      <c r="A169" s="234" t="s">
        <v>409</v>
      </c>
      <c r="B169" s="1154" t="s">
        <v>467</v>
      </c>
      <c r="C169" s="1154"/>
      <c r="D169" s="1154"/>
      <c r="E169" s="1154"/>
      <c r="F169" s="1154"/>
      <c r="G169" s="1154"/>
      <c r="H169" s="1154"/>
      <c r="I169" s="1154"/>
    </row>
    <row r="170" spans="1:9" ht="8.1" customHeight="1">
      <c r="A170" s="127"/>
      <c r="B170" s="150"/>
      <c r="C170" s="150"/>
      <c r="D170" s="150"/>
      <c r="E170" s="150"/>
      <c r="F170" s="150"/>
      <c r="G170" s="150"/>
      <c r="H170" s="150"/>
      <c r="I170" s="150"/>
    </row>
    <row r="171" spans="1:9" ht="52.5" customHeight="1">
      <c r="A171" s="234" t="s">
        <v>429</v>
      </c>
      <c r="B171" s="1154" t="s">
        <v>468</v>
      </c>
      <c r="C171" s="1154"/>
      <c r="D171" s="1154"/>
      <c r="E171" s="1154"/>
      <c r="F171" s="1154"/>
      <c r="G171" s="1154"/>
      <c r="H171" s="1154"/>
      <c r="I171" s="1154"/>
    </row>
    <row r="172" spans="1:9" ht="8.1" customHeight="1">
      <c r="A172" s="234"/>
      <c r="B172" s="150"/>
      <c r="C172" s="150"/>
      <c r="D172" s="150"/>
      <c r="E172" s="150"/>
      <c r="F172" s="150"/>
      <c r="G172" s="150"/>
      <c r="H172" s="150"/>
      <c r="I172" s="150"/>
    </row>
    <row r="173" spans="1:9" ht="49.5" customHeight="1">
      <c r="A173" s="234" t="s">
        <v>448</v>
      </c>
      <c r="B173" s="1154" t="s">
        <v>469</v>
      </c>
      <c r="C173" s="1154"/>
      <c r="D173" s="1154"/>
      <c r="E173" s="1154"/>
      <c r="F173" s="1154"/>
      <c r="G173" s="1154"/>
      <c r="H173" s="1154"/>
      <c r="I173" s="1154"/>
    </row>
    <row r="174" spans="1:9" ht="8.1" customHeight="1">
      <c r="A174" s="234"/>
      <c r="B174" s="150"/>
      <c r="C174" s="150"/>
      <c r="D174" s="150"/>
      <c r="E174" s="150"/>
      <c r="F174" s="150"/>
      <c r="G174" s="150"/>
      <c r="H174" s="150"/>
      <c r="I174" s="150"/>
    </row>
    <row r="175" spans="1:9" ht="88.5" customHeight="1">
      <c r="A175" s="234" t="s">
        <v>450</v>
      </c>
      <c r="B175" s="1154" t="s">
        <v>470</v>
      </c>
      <c r="C175" s="1154"/>
      <c r="D175" s="1154"/>
      <c r="E175" s="1154"/>
      <c r="F175" s="1154"/>
      <c r="G175" s="1154"/>
      <c r="H175" s="1154"/>
      <c r="I175" s="1154"/>
    </row>
    <row r="176" spans="1:9" ht="8.1" customHeight="1">
      <c r="A176" s="234"/>
      <c r="B176" s="150"/>
      <c r="C176" s="150"/>
      <c r="D176" s="150"/>
      <c r="E176" s="150"/>
      <c r="F176" s="150"/>
      <c r="G176" s="150"/>
      <c r="H176" s="150"/>
      <c r="I176" s="150"/>
    </row>
    <row r="177" spans="1:10" ht="72" customHeight="1">
      <c r="A177" s="234" t="s">
        <v>471</v>
      </c>
      <c r="B177" s="1154" t="s">
        <v>472</v>
      </c>
      <c r="C177" s="1154"/>
      <c r="D177" s="1154"/>
      <c r="E177" s="1154"/>
      <c r="F177" s="1154"/>
      <c r="G177" s="1154"/>
      <c r="H177" s="1154"/>
      <c r="I177" s="1154"/>
    </row>
    <row r="178" spans="1:10" ht="31.5" customHeight="1">
      <c r="A178" s="234"/>
      <c r="B178" s="227"/>
      <c r="C178" s="227"/>
      <c r="D178" s="227"/>
      <c r="E178" s="227"/>
      <c r="F178" s="227"/>
      <c r="G178" s="227"/>
      <c r="H178" s="227"/>
      <c r="I178" s="227"/>
    </row>
    <row r="179" spans="1:10" ht="31.5" customHeight="1">
      <c r="A179" s="234"/>
      <c r="B179" s="227"/>
      <c r="C179" s="227"/>
      <c r="D179" s="227"/>
      <c r="E179" s="227"/>
      <c r="F179" s="227"/>
      <c r="G179" s="227"/>
      <c r="H179" s="227"/>
      <c r="I179" s="227"/>
    </row>
    <row r="180" spans="1:10" ht="21" customHeight="1">
      <c r="A180" s="1065" t="s">
        <v>393</v>
      </c>
      <c r="B180" s="1065"/>
      <c r="C180" s="1065"/>
      <c r="D180" s="1065"/>
      <c r="E180" s="1156" t="s">
        <v>393</v>
      </c>
      <c r="F180" s="1156"/>
      <c r="G180" s="1156"/>
      <c r="H180" s="1156"/>
      <c r="I180" s="1156"/>
      <c r="J180" s="65"/>
    </row>
    <row r="181" spans="1:10" ht="33" customHeight="1">
      <c r="A181" s="1157" t="s">
        <v>394</v>
      </c>
      <c r="B181" s="1157"/>
      <c r="C181" s="1157"/>
      <c r="D181" s="1157"/>
      <c r="E181" s="1158" t="s">
        <v>395</v>
      </c>
      <c r="F181" s="1158"/>
      <c r="G181" s="1158"/>
      <c r="H181" s="1158"/>
      <c r="I181" s="1158"/>
      <c r="J181" s="65"/>
    </row>
    <row r="182" spans="1:10" ht="15.75">
      <c r="A182" s="229" t="s">
        <v>396</v>
      </c>
      <c r="B182" s="229"/>
      <c r="C182" s="229"/>
      <c r="D182" s="229"/>
      <c r="E182" s="229"/>
      <c r="F182" s="229"/>
      <c r="G182" s="229"/>
      <c r="H182" s="229"/>
      <c r="I182" s="230" t="s">
        <v>473</v>
      </c>
      <c r="J182" s="65"/>
    </row>
    <row r="183" spans="1:10" ht="15.75">
      <c r="A183" s="229"/>
      <c r="B183" s="229"/>
      <c r="C183" s="229"/>
      <c r="D183" s="229"/>
      <c r="E183" s="229"/>
      <c r="F183" s="229"/>
      <c r="G183" s="229"/>
      <c r="H183" s="229"/>
      <c r="I183" s="230"/>
      <c r="J183" s="65"/>
    </row>
    <row r="184" spans="1:10" ht="53.25" customHeight="1">
      <c r="A184" s="234" t="s">
        <v>452</v>
      </c>
      <c r="B184" s="1154" t="s">
        <v>474</v>
      </c>
      <c r="C184" s="1154"/>
      <c r="D184" s="1154"/>
      <c r="E184" s="1154"/>
      <c r="F184" s="1154"/>
      <c r="G184" s="1154"/>
      <c r="H184" s="1154"/>
      <c r="I184" s="1154"/>
    </row>
    <row r="185" spans="1:10" ht="15.75">
      <c r="A185" s="232"/>
      <c r="B185" s="150"/>
      <c r="C185" s="150"/>
      <c r="D185" s="150"/>
      <c r="E185" s="150"/>
      <c r="F185" s="150"/>
      <c r="G185" s="150"/>
      <c r="H185" s="150"/>
      <c r="I185" s="150"/>
    </row>
    <row r="186" spans="1:10" ht="21.95" customHeight="1">
      <c r="A186" s="150"/>
      <c r="B186" s="226"/>
      <c r="C186" s="150"/>
      <c r="D186" s="150"/>
      <c r="E186" s="150"/>
      <c r="F186" s="226"/>
      <c r="G186" s="150"/>
      <c r="H186" s="150"/>
      <c r="I186" s="150"/>
    </row>
    <row r="187" spans="1:10" ht="21.95" customHeight="1">
      <c r="A187" s="150"/>
      <c r="B187" s="236" t="s">
        <v>475</v>
      </c>
      <c r="C187" s="236"/>
      <c r="D187" s="236"/>
      <c r="E187" s="236"/>
      <c r="F187" s="236" t="s">
        <v>475</v>
      </c>
      <c r="G187" s="236"/>
      <c r="H187" s="236"/>
      <c r="I187" s="236"/>
    </row>
    <row r="188" spans="1:10" ht="35.25" customHeight="1">
      <c r="A188" s="150"/>
      <c r="B188" s="1173" t="s">
        <v>394</v>
      </c>
      <c r="C188" s="1173"/>
      <c r="D188" s="1173"/>
      <c r="E188" s="1173"/>
      <c r="F188" s="1173" t="s">
        <v>395</v>
      </c>
      <c r="G188" s="1173"/>
      <c r="H188" s="1173"/>
      <c r="I188" s="1173"/>
    </row>
    <row r="189" spans="1:10" ht="21.95" customHeight="1">
      <c r="A189" s="150"/>
      <c r="B189" s="237"/>
      <c r="C189" s="232"/>
      <c r="D189" s="232"/>
      <c r="E189" s="232"/>
      <c r="F189" s="238"/>
      <c r="G189" s="238"/>
      <c r="H189" s="238"/>
      <c r="I189" s="238"/>
    </row>
    <row r="190" spans="1:10" ht="21.95" customHeight="1">
      <c r="A190" s="150"/>
      <c r="B190" s="1065" t="s">
        <v>476</v>
      </c>
      <c r="C190" s="1065"/>
      <c r="D190" s="1065"/>
      <c r="E190" s="1065"/>
      <c r="F190" s="1065" t="s">
        <v>476</v>
      </c>
      <c r="G190" s="1065"/>
      <c r="H190" s="1065"/>
      <c r="I190" s="1065"/>
    </row>
    <row r="191" spans="1:10" ht="21.95" customHeight="1">
      <c r="A191" s="150"/>
      <c r="B191" s="226"/>
      <c r="C191" s="232"/>
      <c r="D191" s="232"/>
      <c r="E191" s="232"/>
      <c r="F191" s="226"/>
      <c r="G191" s="232"/>
      <c r="H191" s="232"/>
      <c r="I191" s="232"/>
    </row>
    <row r="192" spans="1:10" ht="21.95" customHeight="1">
      <c r="A192" s="150"/>
      <c r="B192" s="226"/>
      <c r="C192" s="232"/>
      <c r="D192" s="232"/>
      <c r="E192" s="232"/>
      <c r="F192" s="226"/>
      <c r="G192" s="232"/>
      <c r="H192" s="232"/>
      <c r="I192" s="232"/>
    </row>
    <row r="193" spans="1:9" ht="24.75" customHeight="1">
      <c r="A193" s="150"/>
      <c r="B193" s="229" t="s">
        <v>477</v>
      </c>
      <c r="C193" s="239"/>
      <c r="D193" s="229"/>
      <c r="E193" s="229"/>
      <c r="F193" s="1174" t="s">
        <v>477</v>
      </c>
      <c r="G193" s="1175"/>
      <c r="H193" s="1175"/>
      <c r="I193" s="1175"/>
    </row>
    <row r="194" spans="1:9" ht="21.95" customHeight="1">
      <c r="A194" s="150"/>
      <c r="B194" s="229" t="s">
        <v>6</v>
      </c>
      <c r="C194" s="239"/>
      <c r="D194" s="229"/>
      <c r="E194" s="229"/>
      <c r="F194" s="1174" t="s">
        <v>6</v>
      </c>
      <c r="G194" s="1175"/>
      <c r="H194" s="1175"/>
      <c r="I194" s="1175"/>
    </row>
    <row r="195" spans="1:9" ht="21.95" customHeight="1">
      <c r="A195" s="150"/>
      <c r="B195" s="236"/>
      <c r="C195" s="232"/>
      <c r="D195" s="232"/>
      <c r="E195" s="232"/>
      <c r="F195" s="236"/>
      <c r="G195" s="232"/>
      <c r="H195" s="232"/>
      <c r="I195" s="232"/>
    </row>
    <row r="196" spans="1:9" ht="21.95" customHeight="1">
      <c r="A196" s="150"/>
      <c r="B196" s="1065" t="s">
        <v>478</v>
      </c>
      <c r="C196" s="1065"/>
      <c r="D196" s="1065"/>
      <c r="E196" s="1065"/>
      <c r="F196" s="1065" t="s">
        <v>478</v>
      </c>
      <c r="G196" s="1065"/>
      <c r="H196" s="1065"/>
      <c r="I196" s="1065"/>
    </row>
    <row r="197" spans="1:9" ht="21.95" customHeight="1">
      <c r="A197" s="150"/>
      <c r="B197" s="229" t="s">
        <v>477</v>
      </c>
      <c r="C197" s="229"/>
      <c r="D197" s="229"/>
      <c r="E197" s="229"/>
      <c r="F197" s="229" t="s">
        <v>477</v>
      </c>
      <c r="G197" s="236"/>
      <c r="H197" s="236"/>
      <c r="I197" s="236"/>
    </row>
    <row r="198" spans="1:9" ht="21.95" customHeight="1">
      <c r="A198" s="150"/>
      <c r="B198" s="229" t="s">
        <v>6</v>
      </c>
      <c r="C198" s="229"/>
      <c r="D198" s="229"/>
      <c r="E198" s="229"/>
      <c r="F198" s="229" t="s">
        <v>6</v>
      </c>
      <c r="G198" s="150"/>
      <c r="H198" s="150"/>
      <c r="I198" s="150"/>
    </row>
    <row r="199" spans="1:9" ht="21.95" customHeight="1">
      <c r="A199" s="150"/>
      <c r="B199" s="150"/>
      <c r="C199" s="150"/>
      <c r="D199" s="150"/>
      <c r="E199" s="150"/>
      <c r="F199" s="150"/>
      <c r="G199" s="150"/>
      <c r="H199" s="150"/>
      <c r="I199" s="150"/>
    </row>
    <row r="200" spans="1:9" ht="21.95" customHeight="1">
      <c r="A200" s="150"/>
      <c r="B200" s="1065" t="s">
        <v>633</v>
      </c>
      <c r="C200" s="1065"/>
      <c r="D200" s="1065"/>
      <c r="E200" s="1065"/>
      <c r="F200" s="1065" t="s">
        <v>633</v>
      </c>
      <c r="G200" s="1065"/>
      <c r="H200" s="1065"/>
      <c r="I200" s="1065"/>
    </row>
    <row r="201" spans="1:9" ht="21.95" customHeight="1">
      <c r="A201" s="150"/>
      <c r="B201" s="229" t="s">
        <v>477</v>
      </c>
      <c r="C201" s="229"/>
      <c r="D201" s="229"/>
      <c r="E201" s="229"/>
      <c r="F201" s="229" t="s">
        <v>477</v>
      </c>
      <c r="G201" s="236"/>
      <c r="H201" s="236"/>
      <c r="I201" s="236"/>
    </row>
    <row r="202" spans="1:9" ht="21.95" customHeight="1">
      <c r="A202" s="150"/>
      <c r="B202" s="229" t="s">
        <v>6</v>
      </c>
      <c r="C202" s="229"/>
      <c r="D202" s="229"/>
      <c r="E202" s="229"/>
      <c r="F202" s="229" t="s">
        <v>6</v>
      </c>
      <c r="G202" s="150"/>
      <c r="H202" s="150"/>
      <c r="I202" s="150"/>
    </row>
    <row r="203" spans="1:9" ht="21.95" customHeight="1">
      <c r="A203" s="150"/>
      <c r="B203" s="229"/>
      <c r="C203" s="229"/>
      <c r="D203" s="229"/>
      <c r="E203" s="229"/>
      <c r="F203" s="229"/>
      <c r="G203" s="150"/>
      <c r="H203" s="150"/>
      <c r="I203" s="150"/>
    </row>
    <row r="204" spans="1:9" ht="21.95" customHeight="1">
      <c r="A204" s="150"/>
      <c r="B204" s="229"/>
      <c r="C204" s="229"/>
      <c r="D204" s="229"/>
      <c r="E204" s="229"/>
      <c r="F204" s="229"/>
      <c r="G204" s="150"/>
      <c r="H204" s="150"/>
      <c r="I204" s="150"/>
    </row>
    <row r="205" spans="1:9" ht="21.95" customHeight="1">
      <c r="A205" s="150"/>
      <c r="B205" s="229"/>
      <c r="C205" s="229"/>
      <c r="D205" s="229"/>
      <c r="E205" s="229"/>
      <c r="F205" s="229"/>
      <c r="G205" s="150"/>
      <c r="H205" s="150"/>
      <c r="I205" s="150"/>
    </row>
    <row r="206" spans="1:9" ht="21.95" customHeight="1">
      <c r="A206" s="150"/>
      <c r="B206" s="229"/>
      <c r="C206" s="229"/>
      <c r="D206" s="229"/>
      <c r="E206" s="229"/>
      <c r="F206" s="229"/>
      <c r="G206" s="150"/>
      <c r="H206" s="150"/>
      <c r="I206" s="150"/>
    </row>
    <row r="207" spans="1:9" ht="21.95" customHeight="1">
      <c r="A207" s="150"/>
      <c r="B207" s="229"/>
      <c r="C207" s="229"/>
      <c r="D207" s="229"/>
      <c r="E207" s="229"/>
      <c r="F207" s="229"/>
      <c r="G207" s="150"/>
      <c r="H207" s="150"/>
      <c r="I207" s="150"/>
    </row>
    <row r="208" spans="1:9" ht="21.95" customHeight="1">
      <c r="A208" s="150"/>
      <c r="B208" s="229"/>
      <c r="C208" s="229"/>
      <c r="D208" s="229"/>
      <c r="E208" s="229"/>
      <c r="F208" s="229"/>
      <c r="G208" s="150"/>
      <c r="H208" s="150"/>
      <c r="I208" s="150"/>
    </row>
    <row r="209" spans="1:9" ht="21.95" customHeight="1">
      <c r="A209" s="150"/>
      <c r="B209" s="229"/>
      <c r="C209" s="229"/>
      <c r="D209" s="229"/>
      <c r="E209" s="229"/>
      <c r="F209" s="229"/>
      <c r="G209" s="150"/>
      <c r="H209" s="150"/>
      <c r="I209" s="150"/>
    </row>
    <row r="210" spans="1:9" ht="21.95" customHeight="1">
      <c r="A210" s="150"/>
      <c r="B210" s="229"/>
      <c r="C210" s="229"/>
      <c r="D210" s="229"/>
      <c r="E210" s="229"/>
      <c r="F210" s="229"/>
      <c r="G210" s="150"/>
      <c r="H210" s="150"/>
      <c r="I210" s="150"/>
    </row>
    <row r="211" spans="1:9" ht="21.95" customHeight="1">
      <c r="A211" s="150"/>
      <c r="B211" s="229"/>
      <c r="C211" s="229"/>
      <c r="D211" s="229"/>
      <c r="E211" s="229"/>
      <c r="F211" s="229"/>
      <c r="G211" s="150"/>
      <c r="H211" s="150"/>
      <c r="I211" s="150"/>
    </row>
    <row r="212" spans="1:9" ht="21.95" customHeight="1">
      <c r="A212" s="150"/>
      <c r="B212" s="229"/>
      <c r="C212" s="229"/>
      <c r="D212" s="229"/>
      <c r="E212" s="229"/>
      <c r="F212" s="229"/>
      <c r="G212" s="150"/>
      <c r="H212" s="150"/>
      <c r="I212" s="150"/>
    </row>
    <row r="213" spans="1:9" ht="21.95" customHeight="1">
      <c r="A213" s="150"/>
      <c r="B213" s="229"/>
      <c r="C213" s="229"/>
      <c r="D213" s="229"/>
      <c r="E213" s="229"/>
      <c r="F213" s="229"/>
      <c r="G213" s="150"/>
      <c r="H213" s="150"/>
      <c r="I213" s="150"/>
    </row>
    <row r="214" spans="1:9" ht="21.95" customHeight="1">
      <c r="A214" s="150"/>
      <c r="B214" s="229"/>
      <c r="C214" s="229"/>
      <c r="D214" s="229"/>
      <c r="E214" s="229"/>
      <c r="F214" s="229"/>
      <c r="G214" s="150"/>
      <c r="H214" s="150"/>
      <c r="I214" s="150"/>
    </row>
    <row r="215" spans="1:9" ht="15.75" customHeight="1">
      <c r="A215" s="150"/>
      <c r="B215" s="229"/>
      <c r="C215" s="229"/>
      <c r="D215" s="229"/>
      <c r="E215" s="229"/>
      <c r="F215" s="229"/>
      <c r="G215" s="150"/>
      <c r="H215" s="150"/>
      <c r="I215" s="150"/>
    </row>
    <row r="216" spans="1:9" ht="15.75">
      <c r="A216" s="240"/>
      <c r="B216" s="240"/>
      <c r="C216" s="240"/>
      <c r="D216" s="240"/>
      <c r="E216" s="240"/>
      <c r="F216" s="240"/>
      <c r="G216" s="240"/>
      <c r="H216" s="240"/>
      <c r="I216" s="240"/>
    </row>
    <row r="217" spans="1:9" ht="15.75">
      <c r="A217" s="229" t="s">
        <v>396</v>
      </c>
      <c r="B217" s="229"/>
      <c r="C217" s="229"/>
      <c r="D217" s="229"/>
      <c r="E217" s="229"/>
      <c r="F217" s="229"/>
      <c r="G217" s="229"/>
      <c r="H217" s="229"/>
      <c r="I217" s="230" t="s">
        <v>479</v>
      </c>
    </row>
    <row r="218" spans="1:9" ht="15.75">
      <c r="A218" s="150"/>
      <c r="B218" s="150"/>
      <c r="C218" s="150"/>
      <c r="D218" s="150"/>
      <c r="E218" s="150"/>
      <c r="F218" s="150"/>
      <c r="G218" s="150"/>
      <c r="H218" s="150"/>
      <c r="I218" s="150"/>
    </row>
    <row r="219" spans="1:9" ht="15.75">
      <c r="A219" s="150"/>
      <c r="B219" s="150"/>
      <c r="C219" s="150"/>
      <c r="D219" s="150"/>
      <c r="E219" s="150"/>
      <c r="F219" s="150"/>
      <c r="G219" s="150"/>
      <c r="H219" s="150"/>
      <c r="I219" s="150"/>
    </row>
    <row r="220" spans="1:9" ht="15.75">
      <c r="A220" s="150"/>
      <c r="B220" s="150"/>
      <c r="C220" s="150"/>
      <c r="D220" s="150"/>
      <c r="E220" s="150"/>
      <c r="F220" s="150"/>
      <c r="G220" s="150"/>
      <c r="H220" s="150"/>
      <c r="I220" s="150"/>
    </row>
    <row r="221" spans="1:9" ht="15.75">
      <c r="A221" s="150"/>
      <c r="B221" s="150"/>
      <c r="C221" s="150"/>
      <c r="D221" s="150"/>
      <c r="E221" s="150"/>
      <c r="F221" s="150"/>
      <c r="G221" s="150"/>
      <c r="H221" s="150"/>
      <c r="I221" s="150"/>
    </row>
    <row r="222" spans="1:9" ht="15.75">
      <c r="A222" s="150"/>
      <c r="B222" s="150"/>
      <c r="C222" s="150"/>
      <c r="D222" s="150"/>
      <c r="E222" s="150"/>
      <c r="F222" s="150"/>
      <c r="G222" s="150"/>
      <c r="H222" s="150"/>
      <c r="I222" s="150"/>
    </row>
    <row r="223" spans="1:9" ht="15.75">
      <c r="A223" s="150"/>
      <c r="B223" s="150"/>
      <c r="C223" s="150"/>
      <c r="D223" s="150"/>
      <c r="E223" s="150"/>
      <c r="F223" s="150"/>
      <c r="G223" s="150"/>
      <c r="H223" s="150"/>
      <c r="I223" s="150"/>
    </row>
    <row r="224" spans="1:9" ht="15.75">
      <c r="A224" s="150"/>
      <c r="B224" s="150"/>
      <c r="C224" s="150"/>
      <c r="D224" s="150"/>
      <c r="E224" s="150"/>
      <c r="F224" s="150"/>
      <c r="G224" s="150"/>
      <c r="H224" s="150"/>
      <c r="I224" s="150"/>
    </row>
    <row r="225" spans="1:9" ht="15.75">
      <c r="A225" s="150"/>
      <c r="B225" s="150"/>
      <c r="C225" s="150"/>
      <c r="D225" s="150"/>
      <c r="E225" s="150"/>
      <c r="F225" s="150"/>
      <c r="G225" s="150"/>
      <c r="H225" s="150"/>
      <c r="I225" s="150"/>
    </row>
    <row r="226" spans="1:9" ht="15.75">
      <c r="A226" s="150"/>
      <c r="B226" s="150"/>
      <c r="C226" s="150"/>
      <c r="D226" s="150"/>
      <c r="E226" s="150"/>
      <c r="F226" s="150"/>
      <c r="G226" s="150"/>
      <c r="H226" s="150"/>
      <c r="I226" s="150"/>
    </row>
    <row r="227" spans="1:9" ht="15.75">
      <c r="A227" s="150"/>
      <c r="B227" s="150"/>
      <c r="C227" s="150"/>
      <c r="D227" s="150"/>
      <c r="E227" s="150"/>
      <c r="F227" s="150"/>
      <c r="G227" s="150"/>
      <c r="H227" s="150"/>
      <c r="I227" s="150"/>
    </row>
    <row r="228" spans="1:9" ht="15.75">
      <c r="A228" s="150"/>
      <c r="B228" s="150"/>
      <c r="C228" s="150"/>
      <c r="D228" s="150"/>
      <c r="E228" s="150"/>
      <c r="F228" s="150"/>
      <c r="G228" s="150"/>
      <c r="H228" s="150"/>
      <c r="I228" s="150"/>
    </row>
    <row r="229" spans="1:9" ht="15.75">
      <c r="A229" s="150"/>
      <c r="B229" s="150"/>
      <c r="C229" s="150"/>
      <c r="D229" s="150"/>
      <c r="E229" s="150"/>
      <c r="F229" s="150"/>
      <c r="G229" s="150"/>
      <c r="H229" s="150"/>
      <c r="I229" s="150"/>
    </row>
    <row r="230" spans="1:9" ht="15.75">
      <c r="A230" s="150"/>
      <c r="B230" s="150"/>
      <c r="C230" s="150"/>
      <c r="D230" s="150"/>
      <c r="E230" s="150"/>
      <c r="F230" s="150"/>
      <c r="G230" s="150"/>
      <c r="H230" s="150"/>
      <c r="I230" s="150"/>
    </row>
  </sheetData>
  <sheetProtection formatColumns="0" formatRows="0" selectLockedCells="1" selectUnlockedCells="1"/>
  <customSheetViews>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18">
    <mergeCell ref="B196:E196"/>
    <mergeCell ref="F196:I196"/>
    <mergeCell ref="B200:E200"/>
    <mergeCell ref="F200:I200"/>
    <mergeCell ref="B184:I184"/>
    <mergeCell ref="B188:E188"/>
    <mergeCell ref="F188:I188"/>
    <mergeCell ref="B190:E190"/>
    <mergeCell ref="F193:I193"/>
    <mergeCell ref="F194:I194"/>
    <mergeCell ref="B169:I169"/>
    <mergeCell ref="F190:I190"/>
    <mergeCell ref="B171:I171"/>
    <mergeCell ref="B173:I173"/>
    <mergeCell ref="B175:I175"/>
    <mergeCell ref="B177:I177"/>
    <mergeCell ref="A180:D180"/>
    <mergeCell ref="E180:I180"/>
    <mergeCell ref="A181:D181"/>
    <mergeCell ref="E181:I181"/>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16:I116"/>
    <mergeCell ref="A118:I118"/>
    <mergeCell ref="B120:I120"/>
    <mergeCell ref="B122:I122"/>
    <mergeCell ref="A124:I124"/>
    <mergeCell ref="A126:I126"/>
    <mergeCell ref="A107:I107"/>
    <mergeCell ref="B109:I109"/>
    <mergeCell ref="A112:D112"/>
    <mergeCell ref="E112:I112"/>
    <mergeCell ref="A113:D113"/>
    <mergeCell ref="E113:I113"/>
    <mergeCell ref="B95:I95"/>
    <mergeCell ref="B97:I97"/>
    <mergeCell ref="B99:I99"/>
    <mergeCell ref="A101:I101"/>
    <mergeCell ref="B103:I103"/>
    <mergeCell ref="B105:I105"/>
    <mergeCell ref="B87:I87"/>
    <mergeCell ref="A89:D89"/>
    <mergeCell ref="E89:I89"/>
    <mergeCell ref="A90:D90"/>
    <mergeCell ref="E90:I90"/>
    <mergeCell ref="A93:I93"/>
    <mergeCell ref="C75:I75"/>
    <mergeCell ref="C77:I77"/>
    <mergeCell ref="C79:I79"/>
    <mergeCell ref="C81:I81"/>
    <mergeCell ref="C83:I83"/>
    <mergeCell ref="C85:I85"/>
    <mergeCell ref="B66:I66"/>
    <mergeCell ref="A68:I68"/>
    <mergeCell ref="B70:I70"/>
    <mergeCell ref="A72:D72"/>
    <mergeCell ref="E72:I72"/>
    <mergeCell ref="A73:D73"/>
    <mergeCell ref="E73:I73"/>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64:I64"/>
    <mergeCell ref="A50:I50"/>
    <mergeCell ref="A52:I52"/>
    <mergeCell ref="A54:I54"/>
    <mergeCell ref="A47:D47"/>
    <mergeCell ref="E47:I47"/>
    <mergeCell ref="A48:D48"/>
    <mergeCell ref="E48:I48"/>
    <mergeCell ref="A56:I56"/>
    <mergeCell ref="B58:I58"/>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1" max="8" man="1"/>
    <brk id="114" max="8" man="1"/>
    <brk id="137" max="8" man="1"/>
    <brk id="155" max="8" man="1"/>
    <brk id="182"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3"/>
    <col min="8" max="8" width="0" style="193" hidden="1" customWidth="1"/>
    <col min="9" max="11" width="9.140625" style="193"/>
    <col min="12" max="12" width="0" style="193" hidden="1" customWidth="1"/>
    <col min="13" max="13" width="35.42578125" style="193" hidden="1" customWidth="1"/>
    <col min="14" max="14" width="0" style="193" hidden="1" customWidth="1"/>
    <col min="15" max="31" width="9.140625" style="193"/>
    <col min="32" max="16384" width="9.140625" style="25"/>
  </cols>
  <sheetData>
    <row r="1" spans="1:31" ht="24" customHeight="1">
      <c r="A1" s="1058" t="str">
        <f>'Attach 3(JV)'!A1</f>
        <v>Specification No. :NR1/NT/G-MISC/DOM/I00/25/05280 
(RFX-5002004414)</v>
      </c>
      <c r="B1" s="1058"/>
      <c r="C1" s="1058"/>
      <c r="D1" s="1058"/>
      <c r="E1" s="308" t="str">
        <f>"Attachment-15 " &amp; 'Attach 3(JV)'!AT1</f>
        <v xml:space="preserve">Attachment-15 </v>
      </c>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row>
    <row r="2" spans="1:31" ht="12" customHeight="1"/>
    <row r="3" spans="1:31" ht="27" customHeight="1">
      <c r="A3" s="1116" t="str">
        <f>Basic!B1</f>
        <v>Supply of 420kV 4000A for retro fitment of existing isolator in 400kV Switchyard at Jhatikara S/s</v>
      </c>
      <c r="B3" s="1117"/>
      <c r="C3" s="1117"/>
      <c r="D3" s="1117"/>
      <c r="E3" s="1117"/>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row>
    <row r="4" spans="1:31" ht="9" customHeight="1">
      <c r="A4" s="28"/>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row>
    <row r="5" spans="1:31" ht="32.25" customHeight="1">
      <c r="A5" s="1199" t="s">
        <v>934</v>
      </c>
      <c r="B5" s="1199"/>
      <c r="C5" s="1199"/>
      <c r="D5" s="1199"/>
      <c r="E5" s="1199"/>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6" spans="1:31" ht="6" customHeight="1">
      <c r="A6" s="3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row>
    <row r="7" spans="1:31" ht="20.100000000000001" customHeight="1">
      <c r="A7" s="33"/>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row>
    <row r="8" spans="1:31" ht="36" customHeight="1">
      <c r="A8" s="792" t="str">
        <f>'Attach 3(JV)'!A7</f>
        <v xml:space="preserve">Bidder’s Name and Address </v>
      </c>
      <c r="B8" s="792"/>
      <c r="C8" s="792"/>
      <c r="D8" s="792"/>
      <c r="E8" s="15" t="str">
        <f>'Attach 3(JV)'!E7</f>
        <v>To:</v>
      </c>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ht="36" customHeight="1">
      <c r="A9" s="1066" t="str">
        <f>'Attach 3(JV)'!A8</f>
        <v/>
      </c>
      <c r="B9" s="1066"/>
      <c r="C9" s="446"/>
      <c r="D9" s="446"/>
      <c r="E9" s="12" t="str">
        <f>'Attach 3(JV)'!E8</f>
        <v>Contract &amp; Materials</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20.100000000000001" customHeight="1">
      <c r="A10" s="13" t="s">
        <v>347</v>
      </c>
      <c r="B10" s="1200">
        <f>'Attach 3(JV)'!B9:D9</f>
        <v>0</v>
      </c>
      <c r="C10" s="1200"/>
      <c r="D10" s="1200"/>
      <c r="E10" s="12" t="str">
        <f>'Attach 3(JV)'!E9</f>
        <v>Power Grid Corporation of India Ltd.,</v>
      </c>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ht="20.100000000000001" customHeight="1">
      <c r="A11" s="13" t="s">
        <v>348</v>
      </c>
      <c r="B11" s="789">
        <f>'Attach 3(JV)'!B10:D10</f>
        <v>0</v>
      </c>
      <c r="C11" s="789"/>
      <c r="D11" s="789"/>
      <c r="E11" s="12" t="str">
        <f>'Attach 3(JV)'!E10</f>
        <v>Northern Region-I, Reagional Headquarter</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ht="17.25" customHeight="1">
      <c r="B12" s="789">
        <f>'Attach 3(JV)'!B11:D11</f>
        <v>0</v>
      </c>
      <c r="C12" s="789"/>
      <c r="D12" s="789"/>
      <c r="E12" s="12" t="str">
        <f>'Attach 3(JV)'!E11</f>
        <v>SCO Bay No. 5 to 10, Sector- 16 A</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ht="17.25" customHeight="1">
      <c r="A13" s="32"/>
      <c r="B13" s="789">
        <f>'Attach 3(JV)'!B12</f>
        <v>0</v>
      </c>
      <c r="C13" s="789"/>
      <c r="D13" s="789"/>
      <c r="E13" s="1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ht="13.5" customHeight="1">
      <c r="A14" s="32"/>
      <c r="B14" s="789"/>
      <c r="C14" s="789"/>
      <c r="D14" s="789"/>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7.25" customHeight="1">
      <c r="A15" s="29" t="s">
        <v>342</v>
      </c>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ht="8.25" hidden="1" customHeight="1">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ht="35.25" customHeight="1">
      <c r="A17" s="194" t="s">
        <v>382</v>
      </c>
      <c r="B17" s="1005" t="s">
        <v>129</v>
      </c>
      <c r="C17" s="1005"/>
      <c r="D17" s="1005"/>
      <c r="E17" s="1005"/>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ht="36" customHeight="1">
      <c r="A18" s="172" t="s">
        <v>153</v>
      </c>
      <c r="B18" s="1185" t="s">
        <v>130</v>
      </c>
      <c r="C18" s="1185"/>
      <c r="D18" s="1185"/>
      <c r="E18" s="156">
        <f>B10</f>
        <v>0</v>
      </c>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ht="18.95" customHeight="1">
      <c r="A19" s="173" t="s">
        <v>154</v>
      </c>
      <c r="B19" s="1179" t="s">
        <v>131</v>
      </c>
      <c r="C19" s="1179"/>
      <c r="D19" s="1179"/>
      <c r="E19" s="119"/>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ht="18.95" customHeight="1">
      <c r="A20" s="174"/>
      <c r="B20" s="1179" t="s">
        <v>132</v>
      </c>
      <c r="C20" s="1179"/>
      <c r="D20" s="1179"/>
      <c r="E20" s="168"/>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ht="18.95" customHeight="1">
      <c r="A21" s="174"/>
      <c r="B21" s="1179"/>
      <c r="C21" s="1179"/>
      <c r="D21" s="1179"/>
      <c r="E21" s="168"/>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ht="18.95" customHeight="1">
      <c r="A22" s="174"/>
      <c r="B22" s="1179"/>
      <c r="C22" s="1179"/>
      <c r="D22" s="1179"/>
      <c r="E22" s="168"/>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8.95" customHeight="1">
      <c r="A23" s="174"/>
      <c r="B23" s="1179" t="s">
        <v>133</v>
      </c>
      <c r="C23" s="1179"/>
      <c r="D23" s="1179"/>
      <c r="E23" s="168"/>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ht="18.95" customHeight="1">
      <c r="A24" s="174"/>
      <c r="B24" s="1179"/>
      <c r="C24" s="1179"/>
      <c r="D24" s="1179"/>
      <c r="E24" s="249"/>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row r="25" spans="1:31" ht="18.95" customHeight="1">
      <c r="A25" s="174"/>
      <c r="B25" s="1179"/>
      <c r="C25" s="1179"/>
      <c r="D25" s="1179"/>
      <c r="E25" s="249"/>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row>
    <row r="26" spans="1:31" ht="18.95" customHeight="1">
      <c r="A26" s="174"/>
      <c r="B26" s="1179" t="s">
        <v>134</v>
      </c>
      <c r="C26" s="1179"/>
      <c r="D26" s="1179"/>
      <c r="E26" s="249"/>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row>
    <row r="27" spans="1:31" ht="18.95" customHeight="1">
      <c r="A27" s="174"/>
      <c r="B27" s="1179"/>
      <c r="C27" s="1179"/>
      <c r="D27" s="1179"/>
      <c r="E27" s="168"/>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row>
    <row r="28" spans="1:31" ht="18.95" customHeight="1">
      <c r="A28" s="195"/>
      <c r="B28" s="1189"/>
      <c r="C28" s="1189"/>
      <c r="D28" s="1189"/>
      <c r="E28" s="169"/>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row>
    <row r="29" spans="1:31" ht="18.95" customHeight="1">
      <c r="A29" s="173" t="s">
        <v>659</v>
      </c>
      <c r="B29" s="1183" t="s">
        <v>135</v>
      </c>
      <c r="C29" s="1183"/>
      <c r="D29" s="1183"/>
      <c r="E29" s="1197"/>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row>
    <row r="30" spans="1:31" ht="60.75" customHeight="1">
      <c r="A30" s="195"/>
      <c r="B30" s="1194" t="s">
        <v>136</v>
      </c>
      <c r="C30" s="1195"/>
      <c r="D30" s="1196"/>
      <c r="E30" s="1198"/>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row>
    <row r="31" spans="1:31" ht="93" customHeight="1">
      <c r="A31" s="1078" t="s">
        <v>660</v>
      </c>
      <c r="B31" s="1180" t="s">
        <v>662</v>
      </c>
      <c r="C31" s="1181"/>
      <c r="D31" s="1182"/>
      <c r="E31" s="459"/>
      <c r="F31" s="192"/>
      <c r="G31" s="192"/>
      <c r="H31" s="192"/>
      <c r="I31" s="192"/>
      <c r="J31" s="192"/>
      <c r="K31" s="192"/>
      <c r="L31" s="192"/>
      <c r="M31" s="192" t="str">
        <f>IF('Names of Bidder'!D15="Yes","Yes","No")</f>
        <v>Yes</v>
      </c>
      <c r="N31" s="192"/>
      <c r="O31" s="192"/>
      <c r="P31" s="192"/>
      <c r="Q31" s="192"/>
      <c r="R31" s="192"/>
      <c r="S31" s="192"/>
      <c r="T31" s="192"/>
      <c r="U31" s="192"/>
      <c r="V31" s="192"/>
      <c r="W31" s="192"/>
      <c r="X31" s="192"/>
      <c r="Y31" s="192"/>
      <c r="Z31" s="192"/>
      <c r="AA31" s="192"/>
      <c r="AB31" s="192"/>
      <c r="AC31" s="192"/>
      <c r="AD31" s="192"/>
      <c r="AE31" s="192"/>
    </row>
    <row r="32" spans="1:31" ht="22.5" customHeight="1">
      <c r="A32" s="1079"/>
      <c r="B32" s="1202"/>
      <c r="C32" s="1058"/>
      <c r="D32" s="1203"/>
      <c r="E32" s="456"/>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row>
    <row r="33" spans="1:31" ht="60.75" customHeight="1">
      <c r="A33" s="315" t="s">
        <v>661</v>
      </c>
      <c r="B33" s="1204" t="s">
        <v>663</v>
      </c>
      <c r="C33" s="1205"/>
      <c r="D33" s="1206"/>
      <c r="E33" s="455"/>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row>
    <row r="34" spans="1:31" ht="114.75" customHeight="1">
      <c r="A34" s="457" t="s">
        <v>826</v>
      </c>
      <c r="B34" s="1180" t="s">
        <v>827</v>
      </c>
      <c r="C34" s="1181"/>
      <c r="D34" s="1182"/>
      <c r="E34" s="459"/>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ht="21.75" customHeight="1">
      <c r="A35" s="48" t="s">
        <v>155</v>
      </c>
      <c r="B35" s="1209" t="s">
        <v>137</v>
      </c>
      <c r="C35" s="1210"/>
      <c r="D35" s="1211"/>
      <c r="E35" s="87"/>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ht="24.75" customHeight="1">
      <c r="A36" s="48" t="s">
        <v>156</v>
      </c>
      <c r="B36" s="1177" t="s">
        <v>532</v>
      </c>
      <c r="C36" s="1177"/>
      <c r="D36" s="1177"/>
      <c r="E36" s="87"/>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ht="44.25" customHeight="1">
      <c r="A37" s="312" t="s">
        <v>533</v>
      </c>
      <c r="B37" s="1177" t="s">
        <v>534</v>
      </c>
      <c r="C37" s="1177"/>
      <c r="D37" s="1177"/>
      <c r="E37" s="87"/>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ht="36.75" customHeight="1">
      <c r="A38" s="312"/>
      <c r="B38" s="1177" t="s">
        <v>535</v>
      </c>
      <c r="C38" s="1177"/>
      <c r="D38" s="1177"/>
      <c r="E38" s="313" t="s">
        <v>536</v>
      </c>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ht="17.100000000000001" customHeight="1">
      <c r="A39" s="312" t="s">
        <v>537</v>
      </c>
      <c r="B39" s="1105"/>
      <c r="C39" s="1178"/>
      <c r="D39" s="1106"/>
      <c r="E39" s="87"/>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ht="17.100000000000001" customHeight="1">
      <c r="A40" s="312" t="s">
        <v>30</v>
      </c>
      <c r="B40" s="1105"/>
      <c r="C40" s="1178"/>
      <c r="D40" s="1106"/>
      <c r="E40" s="87"/>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ht="17.100000000000001" customHeight="1">
      <c r="A41" s="312" t="s">
        <v>484</v>
      </c>
      <c r="B41" s="1105"/>
      <c r="C41" s="1178"/>
      <c r="D41" s="1106"/>
      <c r="E41" s="87"/>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row>
    <row r="42" spans="1:31" ht="66.75" customHeight="1">
      <c r="A42" s="312" t="s">
        <v>486</v>
      </c>
      <c r="B42" s="1177" t="s">
        <v>538</v>
      </c>
      <c r="C42" s="1177"/>
      <c r="D42" s="1177"/>
      <c r="E42" s="314"/>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row>
    <row r="43" spans="1:31" ht="17.100000000000001" customHeight="1">
      <c r="A43" s="312"/>
      <c r="B43" s="1177" t="s">
        <v>535</v>
      </c>
      <c r="C43" s="1177"/>
      <c r="D43" s="1177"/>
      <c r="E43" s="313" t="s">
        <v>536</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row>
    <row r="44" spans="1:31" ht="17.100000000000001" customHeight="1">
      <c r="A44" s="312" t="s">
        <v>537</v>
      </c>
      <c r="B44" s="1105"/>
      <c r="C44" s="1178"/>
      <c r="D44" s="1106"/>
      <c r="E44" s="87"/>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row>
    <row r="45" spans="1:31" ht="17.100000000000001" customHeight="1">
      <c r="A45" s="312" t="s">
        <v>30</v>
      </c>
      <c r="B45" s="1105"/>
      <c r="C45" s="1178"/>
      <c r="D45" s="1106"/>
      <c r="E45" s="87"/>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row>
    <row r="46" spans="1:31" ht="17.100000000000001" customHeight="1">
      <c r="A46" s="312" t="s">
        <v>484</v>
      </c>
      <c r="B46" s="1105"/>
      <c r="C46" s="1178"/>
      <c r="D46" s="1106"/>
      <c r="E46" s="87"/>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row>
    <row r="47" spans="1:31" ht="17.100000000000001" customHeight="1">
      <c r="A47" s="315" t="s">
        <v>539</v>
      </c>
      <c r="B47" s="1105"/>
      <c r="C47" s="1178"/>
      <c r="D47" s="1106"/>
      <c r="E47" s="87"/>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row>
    <row r="48" spans="1:31" ht="17.100000000000001" customHeight="1">
      <c r="A48" s="312" t="s">
        <v>485</v>
      </c>
      <c r="B48" s="1105"/>
      <c r="C48" s="1178"/>
      <c r="D48" s="1106"/>
      <c r="E48" s="87"/>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row>
    <row r="49" spans="1:31" ht="17.100000000000001" customHeight="1">
      <c r="A49" s="315" t="s">
        <v>491</v>
      </c>
      <c r="B49" s="1105"/>
      <c r="C49" s="1178"/>
      <c r="D49" s="1106"/>
      <c r="E49" s="87"/>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row>
    <row r="50" spans="1:31" ht="17.100000000000001" customHeight="1">
      <c r="A50" s="48">
        <v>6</v>
      </c>
      <c r="B50" s="1190" t="s">
        <v>138</v>
      </c>
      <c r="C50" s="1190"/>
      <c r="D50" s="1190"/>
      <c r="E50" s="87"/>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row>
    <row r="51" spans="1:31" ht="17.100000000000001" customHeight="1">
      <c r="A51" s="48">
        <v>7</v>
      </c>
      <c r="B51" s="1179" t="s">
        <v>139</v>
      </c>
      <c r="C51" s="1179"/>
      <c r="D51" s="1179"/>
      <c r="E51" s="87"/>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row>
    <row r="52" spans="1:31" ht="17.100000000000001" customHeight="1">
      <c r="A52" s="118"/>
      <c r="B52" s="1179"/>
      <c r="C52" s="1179"/>
      <c r="D52" s="1179"/>
      <c r="E52" s="168"/>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row>
    <row r="53" spans="1:31" ht="17.100000000000001" customHeight="1">
      <c r="A53" s="113"/>
      <c r="B53" s="1189"/>
      <c r="C53" s="1189"/>
      <c r="D53" s="1189"/>
      <c r="E53" s="169"/>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row>
    <row r="54" spans="1:31" ht="17.100000000000001" customHeight="1">
      <c r="A54" s="118">
        <v>8</v>
      </c>
      <c r="B54" s="1176" t="s">
        <v>140</v>
      </c>
      <c r="C54" s="1176"/>
      <c r="D54" s="1176"/>
      <c r="E54" s="170"/>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row>
    <row r="55" spans="1:31" ht="17.100000000000001" customHeight="1">
      <c r="A55" s="118"/>
      <c r="B55" s="1179" t="s">
        <v>167</v>
      </c>
      <c r="C55" s="1179"/>
      <c r="D55" s="1179"/>
      <c r="E55" s="168"/>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row>
    <row r="56" spans="1:31" ht="17.100000000000001" customHeight="1">
      <c r="A56" s="48">
        <v>9</v>
      </c>
      <c r="B56" s="1191" t="s">
        <v>150</v>
      </c>
      <c r="C56" s="1192"/>
      <c r="D56" s="1193"/>
      <c r="E56" s="171"/>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row>
    <row r="57" spans="1:31" ht="17.100000000000001" customHeight="1">
      <c r="A57" s="118"/>
      <c r="B57" s="1179" t="s">
        <v>141</v>
      </c>
      <c r="C57" s="1179"/>
      <c r="D57" s="1179"/>
      <c r="E57" s="168"/>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row>
    <row r="58" spans="1:31" ht="17.100000000000001" customHeight="1">
      <c r="A58" s="118"/>
      <c r="B58" s="1179" t="s">
        <v>142</v>
      </c>
      <c r="C58" s="1179"/>
      <c r="D58" s="1179"/>
      <c r="E58" s="168"/>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row>
    <row r="59" spans="1:31" ht="17.100000000000001" customHeight="1">
      <c r="A59" s="113"/>
      <c r="B59" s="1189" t="s">
        <v>143</v>
      </c>
      <c r="C59" s="1189"/>
      <c r="D59" s="1189"/>
      <c r="E59" s="169"/>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row>
    <row r="60" spans="1:31" ht="17.100000000000001" customHeight="1">
      <c r="A60" s="48">
        <v>10</v>
      </c>
      <c r="B60" s="1184" t="s">
        <v>144</v>
      </c>
      <c r="C60" s="1184"/>
      <c r="D60" s="1184"/>
      <c r="E60" s="171"/>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row>
    <row r="61" spans="1:31" ht="17.100000000000001" customHeight="1">
      <c r="A61" s="118"/>
      <c r="B61" s="1179" t="s">
        <v>145</v>
      </c>
      <c r="C61" s="1179"/>
      <c r="D61" s="1179"/>
      <c r="E61" s="168"/>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row>
    <row r="62" spans="1:31" ht="17.100000000000001" customHeight="1">
      <c r="A62" s="118"/>
      <c r="B62" s="1179" t="s">
        <v>146</v>
      </c>
      <c r="C62" s="1179"/>
      <c r="D62" s="1179"/>
      <c r="E62" s="168"/>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row>
    <row r="63" spans="1:31" ht="17.100000000000001" customHeight="1">
      <c r="A63" s="118"/>
      <c r="B63" s="1179"/>
      <c r="C63" s="1179"/>
      <c r="D63" s="1179"/>
      <c r="E63" s="168"/>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row>
    <row r="64" spans="1:31" ht="17.100000000000001" customHeight="1">
      <c r="A64" s="118"/>
      <c r="B64" s="1179"/>
      <c r="C64" s="1179"/>
      <c r="D64" s="1179"/>
      <c r="E64" s="168"/>
      <c r="F64" s="192"/>
      <c r="G64" s="192"/>
      <c r="H64" s="196">
        <v>2</v>
      </c>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row>
    <row r="65" spans="1:28" ht="17.100000000000001" customHeight="1">
      <c r="A65" s="118"/>
      <c r="B65" s="1179" t="s">
        <v>147</v>
      </c>
      <c r="C65" s="1179"/>
      <c r="D65" s="1179"/>
      <c r="E65" s="168"/>
      <c r="F65" s="192"/>
      <c r="G65" s="192"/>
      <c r="H65" s="192"/>
      <c r="I65" s="192"/>
      <c r="J65" s="192"/>
      <c r="K65" s="192"/>
      <c r="L65" s="192"/>
      <c r="M65" s="192"/>
      <c r="N65" s="192"/>
      <c r="O65" s="192"/>
      <c r="P65" s="192"/>
      <c r="Q65" s="192"/>
      <c r="R65" s="192"/>
      <c r="S65" s="192"/>
      <c r="T65" s="192"/>
      <c r="U65" s="192"/>
      <c r="V65" s="192"/>
      <c r="W65" s="192"/>
      <c r="X65" s="192"/>
      <c r="Y65" s="192"/>
      <c r="Z65" s="99"/>
      <c r="AA65" s="99"/>
      <c r="AB65" s="99"/>
    </row>
    <row r="66" spans="1:28" ht="17.100000000000001" customHeight="1">
      <c r="A66" s="118"/>
      <c r="B66" s="1179" t="s">
        <v>148</v>
      </c>
      <c r="C66" s="1179"/>
      <c r="D66" s="1179"/>
      <c r="E66" s="168"/>
      <c r="Z66" s="99"/>
      <c r="AA66" s="99"/>
      <c r="AB66" s="99"/>
    </row>
    <row r="67" spans="1:28" ht="18.95" customHeight="1">
      <c r="A67" s="118"/>
      <c r="B67" s="1186" t="s">
        <v>148</v>
      </c>
      <c r="C67" s="1187"/>
      <c r="D67" s="1188"/>
      <c r="E67" s="118" t="str">
        <f>IF(H64=1,"Saving Account","Current Account")</f>
        <v>Current Account</v>
      </c>
      <c r="Z67" s="99"/>
      <c r="AA67" s="99"/>
      <c r="AB67" s="99"/>
    </row>
    <row r="68" spans="1:28" ht="33" customHeight="1">
      <c r="A68" s="92">
        <v>11</v>
      </c>
      <c r="B68" s="1185" t="s">
        <v>149</v>
      </c>
      <c r="C68" s="1185"/>
      <c r="D68" s="1185"/>
      <c r="E68" s="87"/>
    </row>
    <row r="69" spans="1:28" ht="48" customHeight="1">
      <c r="A69" s="92">
        <v>12</v>
      </c>
      <c r="B69" s="1185" t="s">
        <v>158</v>
      </c>
      <c r="C69" s="1185"/>
      <c r="D69" s="1185"/>
      <c r="E69" s="87"/>
    </row>
    <row r="70" spans="1:28" ht="50.25" customHeight="1">
      <c r="A70" s="1138" t="s">
        <v>157</v>
      </c>
      <c r="B70" s="1138"/>
      <c r="C70" s="1138"/>
      <c r="D70" s="1138"/>
      <c r="E70" s="1138"/>
    </row>
    <row r="71" spans="1:28">
      <c r="A71" s="1207"/>
      <c r="B71" s="1207"/>
      <c r="C71" s="1207"/>
      <c r="D71" s="1207"/>
      <c r="E71" s="1207"/>
    </row>
    <row r="72" spans="1:28" ht="15">
      <c r="A72" s="1041" t="s">
        <v>664</v>
      </c>
      <c r="B72" s="1041"/>
      <c r="C72" s="1041"/>
      <c r="D72" s="1041"/>
      <c r="E72" s="1041"/>
    </row>
    <row r="73" spans="1:28" ht="15">
      <c r="A73" s="1201"/>
      <c r="B73" s="1201"/>
      <c r="C73" s="1201"/>
      <c r="D73" s="1201"/>
      <c r="E73" s="1201"/>
    </row>
    <row r="74" spans="1:28" ht="15">
      <c r="A74" s="1041" t="s">
        <v>665</v>
      </c>
      <c r="B74" s="1041"/>
      <c r="C74" s="1041"/>
      <c r="D74" s="1041"/>
      <c r="E74" s="1041"/>
    </row>
    <row r="75" spans="1:28" ht="15">
      <c r="A75" s="1201"/>
      <c r="B75" s="1201"/>
      <c r="C75" s="1201"/>
      <c r="D75" s="1201"/>
      <c r="E75" s="1201"/>
    </row>
    <row r="76" spans="1:28" ht="15">
      <c r="A76" s="1208" t="s">
        <v>666</v>
      </c>
      <c r="B76" s="1208"/>
      <c r="C76" s="1208"/>
      <c r="D76" s="1208"/>
      <c r="E76" s="1208"/>
    </row>
    <row r="77" spans="1:28" ht="15">
      <c r="A77" s="1208" t="s">
        <v>667</v>
      </c>
      <c r="B77" s="1208"/>
      <c r="C77" s="1208"/>
      <c r="D77" s="1208"/>
      <c r="E77" s="1208"/>
    </row>
    <row r="78" spans="1:28" ht="15">
      <c r="A78" s="1208" t="s">
        <v>668</v>
      </c>
      <c r="B78" s="1208"/>
      <c r="C78" s="1208"/>
      <c r="D78" s="1208"/>
      <c r="E78" s="1208"/>
    </row>
    <row r="79" spans="1:28" ht="15">
      <c r="A79" s="1201"/>
      <c r="B79" s="1201"/>
      <c r="C79" s="1201"/>
      <c r="D79" s="1201"/>
      <c r="E79" s="1201"/>
    </row>
    <row r="80" spans="1:28" ht="32.25" customHeight="1">
      <c r="A80" s="1041" t="s">
        <v>669</v>
      </c>
      <c r="B80" s="1041"/>
      <c r="C80" s="1041"/>
      <c r="D80" s="1041"/>
      <c r="E80" s="1041"/>
    </row>
    <row r="81" spans="1:5">
      <c r="A81" s="64"/>
      <c r="B81" s="64"/>
      <c r="C81" s="64"/>
      <c r="D81" s="458"/>
      <c r="E81" s="64"/>
    </row>
    <row r="82" spans="1:5" ht="24.95" customHeight="1">
      <c r="A82" s="36" t="s">
        <v>7</v>
      </c>
      <c r="B82" s="68" t="str">
        <f>'Attach 3(JV)'!B24</f>
        <v>--</v>
      </c>
      <c r="D82" s="57" t="s">
        <v>5</v>
      </c>
      <c r="E82" s="241" t="str">
        <f>'Attach 3(JV)'!E24</f>
        <v/>
      </c>
    </row>
    <row r="83" spans="1:5" ht="34.5" customHeight="1">
      <c r="A83" s="36" t="s">
        <v>8</v>
      </c>
      <c r="B83" s="241" t="str">
        <f>'Attach 3(JV)'!B25</f>
        <v/>
      </c>
      <c r="D83" s="57" t="s">
        <v>6</v>
      </c>
      <c r="E83" s="241" t="str">
        <f>'Attach 3(JV)'!E25</f>
        <v/>
      </c>
    </row>
    <row r="84" spans="1:5" ht="24.95" customHeight="1">
      <c r="D84" s="57"/>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5">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 ref="A3:E3"/>
    <mergeCell ref="A5:E5"/>
    <mergeCell ref="A8:D8"/>
    <mergeCell ref="B10:D10"/>
    <mergeCell ref="B11:D11"/>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60:D60"/>
    <mergeCell ref="B61:D61"/>
    <mergeCell ref="B62:D62"/>
    <mergeCell ref="B68:D68"/>
    <mergeCell ref="B69:D69"/>
    <mergeCell ref="B67:D67"/>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2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view="pageBreakPreview" zoomScale="115" zoomScaleSheetLayoutView="115" workbookViewId="0">
      <selection activeCell="G80" sqref="G8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s="616" customFormat="1" ht="21" customHeight="1">
      <c r="A1" s="1068" t="str">
        <f>'Attach 3(JV)'!A1</f>
        <v>Specification No. :NR1/NT/G-MISC/DOM/I00/25/05280 
(RFX-5002004414)</v>
      </c>
      <c r="B1" s="1068"/>
      <c r="C1" s="1068"/>
      <c r="D1" s="1068"/>
      <c r="E1" s="1068"/>
      <c r="F1" s="1068"/>
      <c r="G1" s="1068"/>
      <c r="H1" s="1070" t="str">
        <f>"Attachment-16 " &amp; 'Attach 3(JV)'!AT1</f>
        <v xml:space="preserve">Attachment-16 </v>
      </c>
      <c r="I1" s="1070"/>
      <c r="J1" s="1070"/>
      <c r="K1" s="1070"/>
      <c r="L1" s="1070"/>
    </row>
    <row r="2" spans="1:26" ht="11.25" customHeight="1">
      <c r="Z2" s="139">
        <f>'Attach 3(JV)'!Z2</f>
        <v>0</v>
      </c>
    </row>
    <row r="3" spans="1:26" ht="41.25" customHeight="1">
      <c r="A3" s="1116" t="str">
        <f>'Attach 3(JV)'!A3</f>
        <v>Supply of 420kV 4000A for retro fitment of existing isolator in 400kV Switchyard at Jhatikara S/s</v>
      </c>
      <c r="B3" s="1117"/>
      <c r="C3" s="1117"/>
      <c r="D3" s="1117"/>
      <c r="E3" s="1117"/>
      <c r="F3" s="1117"/>
      <c r="G3" s="1117"/>
      <c r="H3" s="1117"/>
      <c r="I3" s="1117"/>
      <c r="J3" s="1117"/>
      <c r="K3" s="1117"/>
      <c r="L3" s="1117"/>
    </row>
    <row r="4" spans="1:26" ht="15.95" customHeight="1">
      <c r="A4" s="28"/>
      <c r="H4" s="30"/>
      <c r="I4" s="11"/>
    </row>
    <row r="5" spans="1:26" ht="20.100000000000001" customHeight="1">
      <c r="A5" s="786" t="s">
        <v>9</v>
      </c>
      <c r="B5" s="786"/>
      <c r="C5" s="786"/>
      <c r="D5" s="786"/>
      <c r="E5" s="786"/>
      <c r="F5" s="786"/>
      <c r="G5" s="786"/>
      <c r="H5" s="786"/>
      <c r="I5" s="786"/>
      <c r="J5" s="786"/>
      <c r="K5" s="786"/>
      <c r="L5" s="786"/>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92" t="str">
        <f>'Attach 3(JV)'!A8</f>
        <v/>
      </c>
      <c r="B8" s="792"/>
      <c r="C8" s="792"/>
      <c r="D8" s="792"/>
      <c r="E8" s="792"/>
      <c r="F8" s="792"/>
      <c r="G8" s="12" t="str">
        <f>'Attach 3(JV)'!E8</f>
        <v>Contract &amp; Materials</v>
      </c>
      <c r="I8" s="11"/>
    </row>
    <row r="9" spans="1:26" ht="20.100000000000001" customHeight="1">
      <c r="A9" s="13" t="s">
        <v>347</v>
      </c>
      <c r="B9" s="789">
        <f>'Attach 3(JV)'!B9</f>
        <v>0</v>
      </c>
      <c r="C9" s="789"/>
      <c r="D9" s="789"/>
      <c r="E9" s="789"/>
      <c r="F9" s="789"/>
      <c r="G9" s="12" t="str">
        <f>'Attach 3(JV)'!E9</f>
        <v>Power Grid Corporation of India Ltd.,</v>
      </c>
      <c r="I9" s="11"/>
    </row>
    <row r="10" spans="1:26" ht="20.100000000000001" customHeight="1">
      <c r="A10" s="13" t="s">
        <v>348</v>
      </c>
      <c r="B10" s="789">
        <f>'Attach 3(JV)'!B10</f>
        <v>0</v>
      </c>
      <c r="C10" s="789"/>
      <c r="D10" s="789"/>
      <c r="E10" s="789"/>
      <c r="F10" s="789"/>
      <c r="G10" s="12" t="str">
        <f>'Attach 3(JV)'!E10</f>
        <v>Northern Region-I, Reagional Headquarter</v>
      </c>
      <c r="I10" s="11"/>
    </row>
    <row r="11" spans="1:26" ht="20.100000000000001" customHeight="1">
      <c r="B11" s="789">
        <f>'Attach 3(JV)'!B11</f>
        <v>0</v>
      </c>
      <c r="C11" s="789"/>
      <c r="D11" s="789"/>
      <c r="E11" s="789"/>
      <c r="F11" s="789"/>
      <c r="G11" s="12" t="str">
        <f>'Attach 3(JV)'!E11</f>
        <v>SCO Bay No. 5 to 10, Sector- 16 A</v>
      </c>
    </row>
    <row r="12" spans="1:26" ht="20.100000000000001" customHeight="1">
      <c r="A12" s="32"/>
      <c r="B12" s="789">
        <f>'Attach 3(JV)'!B12</f>
        <v>0</v>
      </c>
      <c r="C12" s="789"/>
      <c r="D12" s="789"/>
      <c r="E12" s="789"/>
      <c r="F12" s="789"/>
      <c r="G12" s="12"/>
    </row>
    <row r="13" spans="1:26" ht="15.95" customHeight="1">
      <c r="A13" s="32"/>
      <c r="B13" s="126"/>
      <c r="C13" s="126"/>
      <c r="D13" s="126"/>
      <c r="E13" s="126"/>
      <c r="F13" s="126"/>
    </row>
    <row r="14" spans="1:26" ht="20.100000000000001" customHeight="1">
      <c r="A14" s="29" t="s">
        <v>342</v>
      </c>
    </row>
    <row r="15" spans="1:26" ht="20.100000000000001" customHeight="1">
      <c r="A15" s="32"/>
    </row>
    <row r="16" spans="1:26" ht="57.75" customHeight="1">
      <c r="A16" s="1138" t="s">
        <v>13</v>
      </c>
      <c r="B16" s="1138"/>
      <c r="C16" s="1138"/>
      <c r="D16" s="1138"/>
      <c r="E16" s="1138"/>
      <c r="F16" s="1138"/>
      <c r="G16" s="1138"/>
      <c r="H16" s="1138"/>
      <c r="I16" s="1138"/>
      <c r="J16" s="1138"/>
      <c r="K16" s="1138"/>
      <c r="L16" s="1138"/>
    </row>
    <row r="17" spans="1:12" ht="20.100000000000001" customHeight="1">
      <c r="A17" s="88">
        <v>1</v>
      </c>
      <c r="B17" s="89" t="s">
        <v>14</v>
      </c>
    </row>
    <row r="18" spans="1:12" ht="82.5" customHeight="1">
      <c r="A18" s="51"/>
      <c r="B18" s="1215" t="s">
        <v>15</v>
      </c>
      <c r="C18" s="1215"/>
      <c r="D18" s="1215"/>
      <c r="E18" s="1215"/>
      <c r="F18" s="1215"/>
      <c r="G18" s="1215"/>
      <c r="H18" s="1215"/>
      <c r="I18" s="1215"/>
      <c r="J18" s="1215"/>
      <c r="K18" s="1215"/>
      <c r="L18" s="1215"/>
    </row>
    <row r="19" spans="1:12" ht="60.75" customHeight="1">
      <c r="A19" s="52">
        <v>1.1000000000000001</v>
      </c>
      <c r="B19" s="1229" t="s">
        <v>16</v>
      </c>
      <c r="C19" s="1229"/>
      <c r="D19" s="1229"/>
      <c r="E19" s="1229"/>
      <c r="F19" s="1229"/>
      <c r="G19" s="1229"/>
      <c r="H19" s="1229"/>
      <c r="I19" s="1229"/>
      <c r="J19" s="1229"/>
      <c r="K19" s="1229"/>
      <c r="L19" s="1229"/>
    </row>
    <row r="20" spans="1:12" ht="33" customHeight="1">
      <c r="A20" s="51"/>
      <c r="B20" s="1225" t="str">
        <f>IF('Names of Bidder'!I6="Sole Bidder","Name of the Bidder (Sole Bidder)", "Name of Bidder (Lead Partner)")</f>
        <v>Name of the Bidder (Sole Bidder)</v>
      </c>
      <c r="C20" s="1225"/>
      <c r="D20" s="1225"/>
      <c r="E20" s="1225"/>
      <c r="F20" s="1225"/>
      <c r="G20" s="1225"/>
      <c r="H20" s="1230">
        <f>B9</f>
        <v>0</v>
      </c>
      <c r="I20" s="1230"/>
      <c r="J20" s="1230"/>
      <c r="K20" s="1230"/>
      <c r="L20" s="1230"/>
    </row>
    <row r="21" spans="1:12" ht="33" customHeight="1">
      <c r="A21" s="35"/>
      <c r="B21" s="1225" t="s">
        <v>17</v>
      </c>
      <c r="C21" s="1225"/>
      <c r="D21" s="1225"/>
      <c r="E21" s="1225"/>
      <c r="F21" s="1225"/>
      <c r="G21" s="1225"/>
      <c r="H21" s="1219" t="s">
        <v>58</v>
      </c>
      <c r="I21" s="1219"/>
      <c r="J21" s="1219"/>
      <c r="K21" s="1219"/>
      <c r="L21" s="1219"/>
    </row>
    <row r="22" spans="1:12" ht="33" customHeight="1">
      <c r="A22" s="35"/>
      <c r="B22" s="1225" t="s">
        <v>18</v>
      </c>
      <c r="C22" s="1225"/>
      <c r="D22" s="1225"/>
      <c r="E22" s="1225"/>
      <c r="F22" s="1225"/>
      <c r="G22" s="1225"/>
      <c r="H22" s="1219"/>
      <c r="I22" s="1219"/>
      <c r="J22" s="1219"/>
      <c r="K22" s="1219"/>
      <c r="L22" s="1219"/>
    </row>
    <row r="23" spans="1:12" ht="33" customHeight="1">
      <c r="A23" s="35"/>
      <c r="B23" s="1225" t="s">
        <v>19</v>
      </c>
      <c r="C23" s="1225"/>
      <c r="D23" s="1225"/>
      <c r="E23" s="1225"/>
      <c r="F23" s="1225"/>
      <c r="G23" s="1225"/>
      <c r="H23" s="1219"/>
      <c r="I23" s="1219"/>
      <c r="J23" s="1219"/>
      <c r="K23" s="1219"/>
      <c r="L23" s="1219"/>
    </row>
    <row r="24" spans="1:12" ht="33" customHeight="1">
      <c r="A24" s="35"/>
      <c r="B24" s="1225" t="s">
        <v>20</v>
      </c>
      <c r="C24" s="1225"/>
      <c r="D24" s="1225"/>
      <c r="E24" s="1225"/>
      <c r="F24" s="1225"/>
      <c r="G24" s="1225"/>
      <c r="H24" s="1219"/>
      <c r="I24" s="1219"/>
      <c r="J24" s="1219"/>
      <c r="K24" s="1219"/>
      <c r="L24" s="1219"/>
    </row>
    <row r="25" spans="1:12" ht="6" customHeight="1">
      <c r="A25" s="35"/>
      <c r="B25" s="164"/>
      <c r="C25" s="164"/>
      <c r="D25" s="164"/>
      <c r="E25" s="164"/>
      <c r="F25" s="164"/>
      <c r="G25" s="164"/>
      <c r="H25" s="165"/>
      <c r="I25" s="165"/>
      <c r="J25" s="165"/>
      <c r="K25" s="165"/>
      <c r="L25" s="165"/>
    </row>
    <row r="26" spans="1:12" ht="18.95" customHeight="1">
      <c r="A26" s="52">
        <v>1.2</v>
      </c>
      <c r="B26" s="1224" t="s">
        <v>169</v>
      </c>
      <c r="C26" s="1224"/>
      <c r="D26" s="1224"/>
      <c r="E26" s="1224"/>
      <c r="F26" s="1224"/>
      <c r="G26" s="1224"/>
      <c r="H26" s="1224"/>
      <c r="I26" s="1224"/>
      <c r="J26" s="1224"/>
      <c r="K26" s="1224"/>
      <c r="L26" s="1224"/>
    </row>
    <row r="27" spans="1:12" ht="18.95" customHeight="1">
      <c r="A27" s="55" t="s">
        <v>21</v>
      </c>
      <c r="B27" s="29" t="s">
        <v>22</v>
      </c>
      <c r="D27" s="90"/>
      <c r="E27" s="90"/>
    </row>
    <row r="28" spans="1:12" ht="18.95" customHeight="1">
      <c r="A28" s="35"/>
      <c r="B28" s="1190" t="s">
        <v>23</v>
      </c>
      <c r="C28" s="1190"/>
      <c r="D28" s="1137"/>
      <c r="E28" s="1137"/>
      <c r="F28" s="1137"/>
      <c r="G28" s="1137"/>
      <c r="H28" s="1137"/>
      <c r="I28" s="1137"/>
      <c r="J28" s="1137"/>
      <c r="K28" s="1137"/>
      <c r="L28" s="1137"/>
    </row>
    <row r="29" spans="1:12" ht="18.95" customHeight="1">
      <c r="A29" s="35"/>
      <c r="B29" s="1222" t="s">
        <v>24</v>
      </c>
      <c r="C29" s="1223"/>
      <c r="D29" s="1227"/>
      <c r="E29" s="1227"/>
      <c r="F29" s="1227"/>
      <c r="G29" s="1227"/>
      <c r="H29" s="1227"/>
      <c r="I29" s="1227"/>
      <c r="J29" s="1227"/>
      <c r="K29" s="1227"/>
      <c r="L29" s="1227"/>
    </row>
    <row r="30" spans="1:12" ht="18.95" customHeight="1">
      <c r="A30" s="35"/>
      <c r="B30" s="93"/>
      <c r="C30" s="53"/>
      <c r="D30" s="1226"/>
      <c r="E30" s="1226"/>
      <c r="F30" s="1226"/>
      <c r="G30" s="1226"/>
      <c r="H30" s="1226"/>
      <c r="I30" s="1226"/>
      <c r="J30" s="1226"/>
      <c r="K30" s="1226"/>
      <c r="L30" s="1226"/>
    </row>
    <row r="31" spans="1:12" ht="18.95" customHeight="1">
      <c r="A31" s="35"/>
      <c r="B31" s="93"/>
      <c r="C31" s="53"/>
      <c r="D31" s="1226"/>
      <c r="E31" s="1226"/>
      <c r="F31" s="1226"/>
      <c r="G31" s="1226"/>
      <c r="H31" s="1226"/>
      <c r="I31" s="1226"/>
      <c r="J31" s="1226"/>
      <c r="K31" s="1226"/>
      <c r="L31" s="1226"/>
    </row>
    <row r="32" spans="1:12" ht="18.95" customHeight="1">
      <c r="A32" s="35"/>
      <c r="B32" s="94"/>
      <c r="C32" s="54"/>
      <c r="D32" s="1228"/>
      <c r="E32" s="1228"/>
      <c r="F32" s="1228"/>
      <c r="G32" s="1228"/>
      <c r="H32" s="1228"/>
      <c r="I32" s="1228"/>
      <c r="J32" s="1228"/>
      <c r="K32" s="1228"/>
      <c r="L32" s="1228"/>
    </row>
    <row r="33" spans="1:54" ht="18.95" customHeight="1">
      <c r="A33" s="35"/>
      <c r="B33" s="1190" t="s">
        <v>25</v>
      </c>
      <c r="C33" s="1190"/>
      <c r="D33" s="1137"/>
      <c r="E33" s="1137"/>
      <c r="F33" s="1137"/>
      <c r="G33" s="1137"/>
      <c r="H33" s="1137"/>
      <c r="I33" s="1137"/>
      <c r="J33" s="1137"/>
      <c r="K33" s="1137"/>
      <c r="L33" s="1137"/>
    </row>
    <row r="34" spans="1:54" ht="18.95" customHeight="1">
      <c r="A34" s="35"/>
      <c r="B34" s="1190" t="s">
        <v>26</v>
      </c>
      <c r="C34" s="1190"/>
      <c r="D34" s="1137"/>
      <c r="E34" s="1137"/>
      <c r="F34" s="1137"/>
      <c r="G34" s="1137"/>
      <c r="H34" s="1137"/>
      <c r="I34" s="1137"/>
      <c r="J34" s="1137"/>
      <c r="K34" s="1137"/>
      <c r="L34" s="1137"/>
    </row>
    <row r="35" spans="1:54" ht="18.95" customHeight="1">
      <c r="A35" s="35"/>
      <c r="B35" s="1190" t="s">
        <v>27</v>
      </c>
      <c r="C35" s="1190"/>
      <c r="D35" s="1137"/>
      <c r="E35" s="1137"/>
      <c r="F35" s="1137"/>
      <c r="G35" s="1137"/>
      <c r="H35" s="1137"/>
      <c r="I35" s="1137"/>
      <c r="J35" s="1137"/>
      <c r="K35" s="1137"/>
      <c r="L35" s="1137"/>
    </row>
    <row r="36" spans="1:54" ht="18.95" customHeight="1">
      <c r="A36" s="35"/>
      <c r="B36" s="1190" t="s">
        <v>28</v>
      </c>
      <c r="C36" s="1190"/>
      <c r="D36" s="1137"/>
      <c r="E36" s="1137"/>
      <c r="F36" s="1137"/>
      <c r="G36" s="1137"/>
      <c r="H36" s="1137"/>
      <c r="I36" s="1137"/>
      <c r="J36" s="1137"/>
      <c r="K36" s="1137"/>
      <c r="L36" s="1137"/>
    </row>
    <row r="37" spans="1:54" ht="8.1" customHeight="1">
      <c r="A37" s="35"/>
      <c r="B37" s="95"/>
      <c r="C37" s="95"/>
      <c r="D37" s="96"/>
      <c r="E37" s="96"/>
      <c r="F37" s="96"/>
      <c r="G37" s="96"/>
      <c r="H37" s="96"/>
      <c r="I37" s="96"/>
      <c r="J37" s="96"/>
      <c r="K37" s="96"/>
      <c r="L37" s="96"/>
    </row>
    <row r="38" spans="1:54" ht="61.5" customHeight="1">
      <c r="A38" s="56" t="s">
        <v>30</v>
      </c>
      <c r="B38" s="1215" t="s">
        <v>29</v>
      </c>
      <c r="C38" s="1215"/>
      <c r="D38" s="1215"/>
      <c r="E38" s="1215"/>
      <c r="F38" s="1215"/>
      <c r="G38" s="1215"/>
      <c r="H38" s="1215"/>
      <c r="I38" s="1215"/>
      <c r="J38" s="1215"/>
      <c r="K38" s="1215"/>
      <c r="L38" s="1215"/>
    </row>
    <row r="39" spans="1:54" ht="33.75" customHeight="1">
      <c r="A39" s="35"/>
      <c r="B39" s="92" t="s">
        <v>345</v>
      </c>
      <c r="C39" s="1118" t="s">
        <v>31</v>
      </c>
      <c r="D39" s="1118"/>
      <c r="E39" s="1118"/>
      <c r="F39" s="1118"/>
      <c r="G39" s="1118" t="s">
        <v>32</v>
      </c>
      <c r="H39" s="1118"/>
      <c r="I39" s="1118" t="s">
        <v>33</v>
      </c>
      <c r="J39" s="1118"/>
      <c r="K39" s="1118"/>
      <c r="L39" s="1118"/>
    </row>
    <row r="40" spans="1:54" ht="38.1" customHeight="1">
      <c r="B40" s="102"/>
      <c r="C40" s="1137"/>
      <c r="D40" s="1137"/>
      <c r="E40" s="1137"/>
      <c r="F40" s="1137"/>
      <c r="G40" s="1114"/>
      <c r="H40" s="1114"/>
      <c r="I40" s="1137"/>
      <c r="J40" s="1137"/>
      <c r="K40" s="1137"/>
      <c r="L40" s="1137"/>
    </row>
    <row r="41" spans="1:54" ht="38.1" customHeight="1">
      <c r="A41" s="35"/>
      <c r="B41" s="102"/>
      <c r="C41" s="1137"/>
      <c r="D41" s="1137"/>
      <c r="E41" s="1137"/>
      <c r="F41" s="1137"/>
      <c r="G41" s="1114"/>
      <c r="H41" s="1114"/>
      <c r="I41" s="1137"/>
      <c r="J41" s="1137"/>
      <c r="K41" s="1137"/>
      <c r="L41" s="1137"/>
    </row>
    <row r="42" spans="1:54" ht="20.100000000000001" customHeight="1">
      <c r="A42" s="88">
        <v>2</v>
      </c>
      <c r="B42" s="97" t="s">
        <v>34</v>
      </c>
    </row>
    <row r="43" spans="1:54" ht="78.75" customHeight="1">
      <c r="B43" s="1215" t="s">
        <v>35</v>
      </c>
      <c r="C43" s="1215"/>
      <c r="D43" s="1215"/>
      <c r="E43" s="1215"/>
      <c r="F43" s="1215"/>
      <c r="G43" s="1215"/>
      <c r="H43" s="1215"/>
      <c r="I43" s="1215"/>
      <c r="J43" s="1215"/>
      <c r="K43" s="1215"/>
      <c r="L43" s="1215"/>
    </row>
    <row r="44" spans="1:54" s="24" customFormat="1" ht="34.5" customHeight="1">
      <c r="A44" s="52">
        <v>2.1</v>
      </c>
      <c r="B44" s="1215" t="s">
        <v>36</v>
      </c>
      <c r="C44" s="1215"/>
      <c r="D44" s="1215"/>
      <c r="E44" s="1215"/>
      <c r="F44" s="1215"/>
      <c r="G44" s="1215"/>
      <c r="H44" s="1215"/>
      <c r="I44" s="1215"/>
      <c r="J44" s="1215"/>
      <c r="K44" s="1215"/>
      <c r="L44" s="1215"/>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2" t="s">
        <v>37</v>
      </c>
      <c r="C45" s="1118" t="s">
        <v>38</v>
      </c>
      <c r="D45" s="1118"/>
      <c r="E45" s="1118"/>
      <c r="F45" s="1118"/>
      <c r="G45" s="1118" t="s">
        <v>39</v>
      </c>
      <c r="H45" s="1118"/>
      <c r="I45" s="1118" t="s">
        <v>109</v>
      </c>
      <c r="J45" s="1118"/>
      <c r="K45" s="1118" t="s">
        <v>110</v>
      </c>
      <c r="L45" s="1118"/>
    </row>
    <row r="46" spans="1:54" ht="27.95" customHeight="1">
      <c r="A46" s="35"/>
      <c r="B46" s="102">
        <v>1</v>
      </c>
      <c r="C46" s="1137"/>
      <c r="D46" s="1137"/>
      <c r="E46" s="1137"/>
      <c r="F46" s="1137"/>
      <c r="G46" s="1114"/>
      <c r="H46" s="1114"/>
      <c r="I46" s="1114"/>
      <c r="J46" s="1114"/>
      <c r="K46" s="1212"/>
      <c r="L46" s="1212"/>
    </row>
    <row r="47" spans="1:54" ht="27.95" customHeight="1">
      <c r="A47" s="35"/>
      <c r="B47" s="102">
        <v>2</v>
      </c>
      <c r="C47" s="1137"/>
      <c r="D47" s="1137"/>
      <c r="E47" s="1137"/>
      <c r="F47" s="1137"/>
      <c r="G47" s="1114"/>
      <c r="H47" s="1114"/>
      <c r="I47" s="1114"/>
      <c r="J47" s="1114"/>
      <c r="K47" s="1212"/>
      <c r="L47" s="1212"/>
    </row>
    <row r="48" spans="1:54" ht="27.95" customHeight="1">
      <c r="A48" s="35"/>
      <c r="B48" s="102">
        <v>3</v>
      </c>
      <c r="C48" s="1137"/>
      <c r="D48" s="1137"/>
      <c r="E48" s="1137"/>
      <c r="F48" s="1137"/>
      <c r="G48" s="1114"/>
      <c r="H48" s="1114"/>
      <c r="I48" s="1114"/>
      <c r="J48" s="1114"/>
      <c r="K48" s="1212"/>
      <c r="L48" s="1212"/>
    </row>
    <row r="49" spans="1:54" ht="27.95" customHeight="1">
      <c r="A49" s="35"/>
      <c r="B49" s="102">
        <v>4</v>
      </c>
      <c r="C49" s="1137"/>
      <c r="D49" s="1137"/>
      <c r="E49" s="1137"/>
      <c r="F49" s="1137"/>
      <c r="G49" s="1114"/>
      <c r="H49" s="1114"/>
      <c r="I49" s="1114"/>
      <c r="J49" s="1114"/>
      <c r="K49" s="1212"/>
      <c r="L49" s="1212"/>
    </row>
    <row r="50" spans="1:54" ht="27.95" customHeight="1">
      <c r="A50" s="35"/>
      <c r="B50" s="102">
        <v>5</v>
      </c>
      <c r="C50" s="1137"/>
      <c r="D50" s="1137"/>
      <c r="E50" s="1137"/>
      <c r="F50" s="1137"/>
      <c r="G50" s="1114"/>
      <c r="H50" s="1114"/>
      <c r="I50" s="1114"/>
      <c r="J50" s="1114"/>
      <c r="K50" s="1212"/>
      <c r="L50" s="1212"/>
    </row>
    <row r="51" spans="1:54" ht="18" customHeight="1">
      <c r="A51" s="88">
        <v>3</v>
      </c>
      <c r="B51" s="745" t="s">
        <v>955</v>
      </c>
      <c r="C51" s="745"/>
      <c r="D51" s="745"/>
      <c r="E51" s="745"/>
      <c r="F51" s="96"/>
    </row>
    <row r="52" spans="1:54" ht="67.5" customHeight="1">
      <c r="A52" s="35"/>
      <c r="B52" s="1215" t="s">
        <v>956</v>
      </c>
      <c r="C52" s="1215"/>
      <c r="D52" s="1215"/>
      <c r="E52" s="1215"/>
      <c r="F52" s="1215"/>
      <c r="G52" s="1215"/>
      <c r="H52" s="1215"/>
      <c r="I52" s="1215"/>
      <c r="J52" s="1215"/>
      <c r="K52" s="1215"/>
      <c r="L52" s="1215"/>
    </row>
    <row r="53" spans="1:54" ht="15">
      <c r="A53" s="35">
        <v>3.1</v>
      </c>
      <c r="B53" s="1221" t="s">
        <v>959</v>
      </c>
      <c r="C53" s="1221"/>
      <c r="D53" s="1221"/>
      <c r="E53" s="1221"/>
      <c r="F53" s="1221"/>
      <c r="G53" s="1221"/>
      <c r="H53" s="1221"/>
      <c r="I53" s="1221"/>
      <c r="J53" s="1221"/>
      <c r="K53" s="1221"/>
      <c r="L53" s="1221"/>
    </row>
    <row r="54" spans="1:54" s="24" customFormat="1" ht="35.25" customHeight="1">
      <c r="A54" s="35"/>
      <c r="B54" s="1109" t="s">
        <v>37</v>
      </c>
      <c r="C54" s="1109"/>
      <c r="D54" s="1109"/>
      <c r="E54" s="1081" t="s">
        <v>957</v>
      </c>
      <c r="F54" s="1214"/>
      <c r="G54" s="1214"/>
      <c r="H54" s="1082"/>
      <c r="I54" s="1109" t="s">
        <v>958</v>
      </c>
      <c r="J54" s="1109"/>
      <c r="K54" s="1109"/>
      <c r="L54" s="1109"/>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row>
    <row r="55" spans="1:54" ht="20.100000000000001" customHeight="1">
      <c r="A55" s="35"/>
      <c r="B55" s="1137"/>
      <c r="C55" s="1137"/>
      <c r="D55" s="1137"/>
      <c r="E55" s="1114"/>
      <c r="F55" s="1114"/>
      <c r="G55" s="1114"/>
      <c r="H55" s="1114"/>
      <c r="I55" s="1114"/>
      <c r="J55" s="1114"/>
      <c r="K55" s="1114"/>
      <c r="L55" s="1114"/>
    </row>
    <row r="56" spans="1:54" ht="20.100000000000001" customHeight="1">
      <c r="A56" s="35"/>
      <c r="B56" s="1137"/>
      <c r="C56" s="1137"/>
      <c r="D56" s="1137"/>
      <c r="E56" s="1114"/>
      <c r="F56" s="1114"/>
      <c r="G56" s="1114"/>
      <c r="H56" s="1114"/>
      <c r="I56" s="1114"/>
      <c r="J56" s="1114"/>
      <c r="K56" s="1114"/>
      <c r="L56" s="1114"/>
    </row>
    <row r="57" spans="1:54" ht="20.100000000000001" customHeight="1">
      <c r="A57" s="35"/>
      <c r="B57" s="1137"/>
      <c r="C57" s="1137"/>
      <c r="D57" s="1137"/>
      <c r="E57" s="1114"/>
      <c r="F57" s="1114"/>
      <c r="G57" s="1114"/>
      <c r="H57" s="1114"/>
      <c r="I57" s="1114"/>
      <c r="J57" s="1114"/>
      <c r="K57" s="1114"/>
      <c r="L57" s="1114"/>
    </row>
    <row r="58" spans="1:54" ht="20.100000000000001" customHeight="1">
      <c r="A58" s="35"/>
      <c r="B58" s="1137"/>
      <c r="C58" s="1137"/>
      <c r="D58" s="1137"/>
      <c r="E58" s="1114"/>
      <c r="F58" s="1114"/>
      <c r="G58" s="1114"/>
      <c r="H58" s="1114"/>
      <c r="I58" s="1114"/>
      <c r="J58" s="1114"/>
      <c r="K58" s="1114"/>
      <c r="L58" s="1114"/>
    </row>
    <row r="59" spans="1:54" ht="20.100000000000001" customHeight="1">
      <c r="A59" s="35"/>
      <c r="B59" s="1137"/>
      <c r="C59" s="1137"/>
      <c r="D59" s="1137"/>
      <c r="E59" s="1114"/>
      <c r="F59" s="1114"/>
      <c r="G59" s="1114"/>
      <c r="H59" s="1114"/>
      <c r="I59" s="1114"/>
      <c r="J59" s="1114"/>
      <c r="K59" s="1114"/>
      <c r="L59" s="1114"/>
    </row>
    <row r="60" spans="1:54" ht="20.100000000000001" customHeight="1">
      <c r="A60" s="35"/>
      <c r="B60" s="1137"/>
      <c r="C60" s="1137"/>
      <c r="D60" s="1137"/>
      <c r="E60" s="1114"/>
      <c r="F60" s="1114"/>
      <c r="G60" s="1114"/>
      <c r="H60" s="1114"/>
      <c r="I60" s="1114"/>
      <c r="J60" s="1114"/>
      <c r="K60" s="1114"/>
      <c r="L60" s="1114"/>
    </row>
    <row r="61" spans="1:54" ht="21" customHeight="1">
      <c r="A61" s="88">
        <v>4</v>
      </c>
      <c r="B61" s="97" t="s">
        <v>40</v>
      </c>
      <c r="D61" s="96"/>
      <c r="E61" s="96"/>
      <c r="F61" s="96"/>
    </row>
    <row r="62" spans="1:54" ht="18" customHeight="1">
      <c r="A62" s="98">
        <v>4.0999999999999996</v>
      </c>
      <c r="B62" s="1220" t="s">
        <v>41</v>
      </c>
      <c r="C62" s="1220"/>
      <c r="D62" s="1220"/>
      <c r="E62" s="1220"/>
      <c r="F62" s="1220"/>
      <c r="G62" s="1220"/>
      <c r="H62" s="1220"/>
      <c r="I62" s="1220"/>
      <c r="J62" s="1220"/>
      <c r="K62" s="1220"/>
      <c r="L62" s="1220"/>
    </row>
    <row r="63" spans="1:54" ht="67.5" customHeight="1">
      <c r="A63" s="35"/>
      <c r="B63" s="1215" t="s">
        <v>42</v>
      </c>
      <c r="C63" s="1215"/>
      <c r="D63" s="1215"/>
      <c r="E63" s="1215"/>
      <c r="F63" s="1215"/>
      <c r="G63" s="1215"/>
      <c r="H63" s="1215"/>
      <c r="I63" s="1215"/>
      <c r="J63" s="1215"/>
      <c r="K63" s="1215"/>
      <c r="L63" s="1215"/>
    </row>
    <row r="64" spans="1:54" s="24" customFormat="1" ht="35.25" customHeight="1">
      <c r="A64" s="35"/>
      <c r="B64" s="1109" t="s">
        <v>43</v>
      </c>
      <c r="C64" s="1109"/>
      <c r="D64" s="1109"/>
      <c r="E64" s="1081" t="s">
        <v>44</v>
      </c>
      <c r="F64" s="1214"/>
      <c r="G64" s="1214"/>
      <c r="H64" s="1082"/>
      <c r="I64" s="1109" t="s">
        <v>45</v>
      </c>
      <c r="J64" s="1109"/>
      <c r="K64" s="1109"/>
      <c r="L64" s="1109"/>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row>
    <row r="65" spans="1:54" ht="20.100000000000001" customHeight="1">
      <c r="A65" s="35"/>
      <c r="B65" s="1137"/>
      <c r="C65" s="1137"/>
      <c r="D65" s="1137"/>
      <c r="E65" s="1114"/>
      <c r="F65" s="1114"/>
      <c r="G65" s="1114"/>
      <c r="H65" s="1114"/>
      <c r="I65" s="1114"/>
      <c r="J65" s="1114"/>
      <c r="K65" s="1114"/>
      <c r="L65" s="1114"/>
    </row>
    <row r="66" spans="1:54" ht="20.100000000000001" customHeight="1">
      <c r="A66" s="35"/>
      <c r="B66" s="1137"/>
      <c r="C66" s="1137"/>
      <c r="D66" s="1137"/>
      <c r="E66" s="1114"/>
      <c r="F66" s="1114"/>
      <c r="G66" s="1114"/>
      <c r="H66" s="1114"/>
      <c r="I66" s="1114"/>
      <c r="J66" s="1114"/>
      <c r="K66" s="1114"/>
      <c r="L66" s="1114"/>
    </row>
    <row r="67" spans="1:54" ht="20.100000000000001" customHeight="1">
      <c r="A67" s="35"/>
      <c r="B67" s="1137"/>
      <c r="C67" s="1137"/>
      <c r="D67" s="1137"/>
      <c r="E67" s="1114"/>
      <c r="F67" s="1114"/>
      <c r="G67" s="1114"/>
      <c r="H67" s="1114"/>
      <c r="I67" s="1114"/>
      <c r="J67" s="1114"/>
      <c r="K67" s="1114"/>
      <c r="L67" s="1114"/>
    </row>
    <row r="68" spans="1:54" ht="20.100000000000001" customHeight="1">
      <c r="A68" s="35"/>
      <c r="B68" s="1137"/>
      <c r="C68" s="1137"/>
      <c r="D68" s="1137"/>
      <c r="E68" s="1114"/>
      <c r="F68" s="1114"/>
      <c r="G68" s="1114"/>
      <c r="H68" s="1114"/>
      <c r="I68" s="1114"/>
      <c r="J68" s="1114"/>
      <c r="K68" s="1114"/>
      <c r="L68" s="1114"/>
    </row>
    <row r="69" spans="1:54" ht="20.100000000000001" customHeight="1">
      <c r="A69" s="35"/>
      <c r="B69" s="1137"/>
      <c r="C69" s="1137"/>
      <c r="D69" s="1137"/>
      <c r="E69" s="1114"/>
      <c r="F69" s="1114"/>
      <c r="G69" s="1114"/>
      <c r="H69" s="1114"/>
      <c r="I69" s="1114"/>
      <c r="J69" s="1114"/>
      <c r="K69" s="1114"/>
      <c r="L69" s="1114"/>
    </row>
    <row r="70" spans="1:54" ht="20.100000000000001" customHeight="1">
      <c r="A70" s="35"/>
      <c r="B70" s="1137"/>
      <c r="C70" s="1137"/>
      <c r="D70" s="1137"/>
      <c r="E70" s="1114"/>
      <c r="F70" s="1114"/>
      <c r="G70" s="1114"/>
      <c r="H70" s="1114"/>
      <c r="I70" s="1114"/>
      <c r="J70" s="1114"/>
      <c r="K70" s="1114"/>
      <c r="L70" s="1114"/>
    </row>
    <row r="71" spans="1:54" s="24" customFormat="1" ht="20.100000000000001" customHeight="1">
      <c r="A71" s="32">
        <v>4.2</v>
      </c>
      <c r="B71" s="32" t="s">
        <v>46</v>
      </c>
      <c r="C71" s="99"/>
      <c r="D71" s="99"/>
      <c r="E71" s="99"/>
      <c r="F71" s="99"/>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row>
    <row r="72" spans="1:54" s="24" customFormat="1" ht="20.100000000000001" customHeight="1">
      <c r="A72" s="32"/>
      <c r="B72" s="32"/>
      <c r="C72" s="99"/>
      <c r="D72" s="99"/>
      <c r="E72" s="99"/>
      <c r="F72" s="99"/>
      <c r="K72" s="103" t="s">
        <v>113</v>
      </c>
      <c r="L72" s="10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row>
    <row r="73" spans="1:54" s="24" customFormat="1" ht="20.100000000000001" customHeight="1">
      <c r="A73" s="32"/>
      <c r="B73" s="46" t="s">
        <v>111</v>
      </c>
      <c r="C73" s="1109" t="s">
        <v>112</v>
      </c>
      <c r="D73" s="1109"/>
      <c r="E73" s="1109"/>
      <c r="F73" s="1109"/>
      <c r="G73" s="1109"/>
      <c r="H73" s="1081" t="s">
        <v>47</v>
      </c>
      <c r="I73" s="1214"/>
      <c r="J73" s="1214"/>
      <c r="K73" s="1214"/>
      <c r="L73" s="1082"/>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row>
    <row r="74" spans="1:54" s="158" customFormat="1" ht="33" customHeight="1">
      <c r="A74" s="38"/>
      <c r="B74" s="91"/>
      <c r="C74" s="87" t="s">
        <v>519</v>
      </c>
      <c r="D74" s="87" t="s">
        <v>518</v>
      </c>
      <c r="E74" s="87" t="s">
        <v>0</v>
      </c>
      <c r="F74" s="87" t="s">
        <v>182</v>
      </c>
      <c r="G74" s="87" t="s">
        <v>181</v>
      </c>
      <c r="H74" s="87" t="s">
        <v>520</v>
      </c>
      <c r="I74" s="87" t="s">
        <v>525</v>
      </c>
      <c r="J74" s="87" t="s">
        <v>526</v>
      </c>
      <c r="K74" s="87" t="s">
        <v>552</v>
      </c>
      <c r="L74" s="87" t="s">
        <v>658</v>
      </c>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7"/>
      <c r="BB74" s="157"/>
    </row>
    <row r="75" spans="1:54" s="24" customFormat="1" ht="33" customHeight="1">
      <c r="A75" s="32"/>
      <c r="B75" s="91" t="s">
        <v>114</v>
      </c>
      <c r="C75" s="159"/>
      <c r="D75" s="159"/>
      <c r="E75" s="159"/>
      <c r="F75" s="159"/>
      <c r="G75" s="159"/>
      <c r="H75" s="159"/>
      <c r="I75" s="159"/>
      <c r="J75" s="159"/>
      <c r="K75" s="159"/>
      <c r="L75" s="159"/>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33" customHeight="1">
      <c r="A76" s="32"/>
      <c r="B76" s="91" t="s">
        <v>115</v>
      </c>
      <c r="C76" s="159"/>
      <c r="D76" s="159"/>
      <c r="E76" s="159"/>
      <c r="F76" s="159"/>
      <c r="G76" s="159"/>
      <c r="H76" s="159"/>
      <c r="I76" s="159"/>
      <c r="J76" s="159"/>
      <c r="K76" s="159"/>
      <c r="L76" s="159"/>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24" customFormat="1" ht="33" customHeight="1">
      <c r="A77" s="32"/>
      <c r="B77" s="91" t="s">
        <v>118</v>
      </c>
      <c r="C77" s="159"/>
      <c r="D77" s="159"/>
      <c r="E77" s="159"/>
      <c r="F77" s="159"/>
      <c r="G77" s="159"/>
      <c r="H77" s="159"/>
      <c r="I77" s="159"/>
      <c r="J77" s="159"/>
      <c r="K77" s="159"/>
      <c r="L77" s="159"/>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row>
    <row r="78" spans="1:54" s="24" customFormat="1" ht="33" customHeight="1">
      <c r="A78" s="32"/>
      <c r="B78" s="91" t="s">
        <v>119</v>
      </c>
      <c r="C78" s="159"/>
      <c r="D78" s="159"/>
      <c r="E78" s="159"/>
      <c r="F78" s="159"/>
      <c r="G78" s="159"/>
      <c r="H78" s="159"/>
      <c r="I78" s="159"/>
      <c r="J78" s="159"/>
      <c r="K78" s="159"/>
      <c r="L78" s="15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1" t="s">
        <v>120</v>
      </c>
      <c r="C79" s="159"/>
      <c r="D79" s="159"/>
      <c r="E79" s="159"/>
      <c r="F79" s="159"/>
      <c r="G79" s="159"/>
      <c r="H79" s="159"/>
      <c r="I79" s="159"/>
      <c r="J79" s="159"/>
      <c r="K79" s="159"/>
      <c r="L79" s="15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1" t="s">
        <v>121</v>
      </c>
      <c r="C80" s="159"/>
      <c r="D80" s="159"/>
      <c r="E80" s="159"/>
      <c r="F80" s="159"/>
      <c r="G80" s="159"/>
      <c r="H80" s="159"/>
      <c r="I80" s="159"/>
      <c r="J80" s="159"/>
      <c r="K80" s="159"/>
      <c r="L80" s="15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12" ht="20.100000000000001" customHeight="1">
      <c r="A81" s="100"/>
      <c r="B81" s="100"/>
      <c r="C81" s="101"/>
      <c r="D81" s="101"/>
      <c r="E81" s="101"/>
      <c r="F81" s="101"/>
    </row>
    <row r="82" spans="1:12" ht="45.75" customHeight="1">
      <c r="A82" s="311">
        <v>5</v>
      </c>
      <c r="B82" s="1218" t="s">
        <v>524</v>
      </c>
      <c r="C82" s="1218"/>
      <c r="D82" s="1218"/>
      <c r="E82" s="1218"/>
      <c r="F82" s="1218"/>
      <c r="G82" s="1218"/>
      <c r="H82" s="1219" t="s">
        <v>58</v>
      </c>
      <c r="I82" s="1219"/>
      <c r="J82" s="1219"/>
      <c r="K82" s="1219"/>
      <c r="L82" s="1219"/>
    </row>
    <row r="83" spans="1:12">
      <c r="A83" s="51"/>
      <c r="B83" s="1215"/>
      <c r="C83" s="1215"/>
      <c r="D83" s="1215"/>
      <c r="E83" s="1215"/>
      <c r="F83" s="1215"/>
      <c r="G83" s="1215"/>
      <c r="H83" s="1215"/>
      <c r="I83" s="1215"/>
      <c r="J83" s="1215"/>
      <c r="K83" s="1215"/>
      <c r="L83" s="1215"/>
    </row>
    <row r="84" spans="1:12" ht="20.100000000000001" customHeight="1">
      <c r="A84" s="100"/>
      <c r="B84" s="100"/>
      <c r="C84" s="101"/>
      <c r="D84" s="101"/>
      <c r="E84" s="101"/>
      <c r="F84" s="101"/>
    </row>
    <row r="85" spans="1:12" ht="24" customHeight="1">
      <c r="A85" s="100"/>
      <c r="B85" s="100"/>
      <c r="C85" s="101"/>
      <c r="D85" s="101"/>
      <c r="E85" s="101"/>
      <c r="F85" s="25"/>
      <c r="G85" s="57"/>
    </row>
    <row r="86" spans="1:12" ht="24" customHeight="1">
      <c r="A86" s="36" t="s">
        <v>7</v>
      </c>
      <c r="B86" s="1213" t="str">
        <f>'Attach 3(JV)'!B24</f>
        <v>--</v>
      </c>
      <c r="C86" s="1213"/>
      <c r="D86" s="1213"/>
      <c r="E86" s="25"/>
      <c r="G86" s="57" t="s">
        <v>5</v>
      </c>
      <c r="H86" s="1216" t="str">
        <f>'Attach 3(JV)'!E24</f>
        <v/>
      </c>
      <c r="I86" s="1217"/>
      <c r="J86" s="1217"/>
      <c r="K86" s="1217"/>
      <c r="L86" s="1217"/>
    </row>
    <row r="87" spans="1:12" ht="24" customHeight="1">
      <c r="A87" s="36" t="s">
        <v>8</v>
      </c>
      <c r="B87" s="1066" t="str">
        <f>'Attach 3(JV)'!B25</f>
        <v/>
      </c>
      <c r="C87" s="1066"/>
      <c r="D87" s="1066"/>
      <c r="E87" s="25"/>
      <c r="G87" s="57" t="s">
        <v>6</v>
      </c>
      <c r="H87" s="1216" t="str">
        <f>'Attach 3(JV)'!E25</f>
        <v/>
      </c>
      <c r="I87" s="1217"/>
      <c r="J87" s="1217"/>
      <c r="K87" s="1217"/>
      <c r="L87" s="1217"/>
    </row>
  </sheetData>
  <sheetProtection password="CB10" sheet="1" objects="1" scenarios="1" formatColumns="0" formatRows="0" selectLockedCells="1"/>
  <customSheetViews>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9">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I57:L57"/>
    <mergeCell ref="B58:D58"/>
    <mergeCell ref="E58:H58"/>
    <mergeCell ref="I58:L58"/>
    <mergeCell ref="B59:D59"/>
    <mergeCell ref="E59:H59"/>
    <mergeCell ref="I59:L59"/>
    <mergeCell ref="B60:D60"/>
    <mergeCell ref="E60:H60"/>
    <mergeCell ref="I60:L60"/>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233" t="str">
        <f>'Attach 3(JV)'!A1</f>
        <v>Specification No. :NR1/NT/G-MISC/DOM/I00/25/05280 
(RFX-5002004414)</v>
      </c>
      <c r="B1" s="1233"/>
      <c r="C1" s="1233"/>
      <c r="D1" s="1232" t="str">
        <f>"Attachment-17 "&amp;'Attach 3(JV)'!AT1</f>
        <v xml:space="preserve">Attachment-17 </v>
      </c>
      <c r="E1" s="1232"/>
    </row>
    <row r="2" spans="1:26" ht="10.5" customHeight="1">
      <c r="Z2" s="277">
        <f>'[5]Attach 3(JV)'!Z2</f>
        <v>0</v>
      </c>
    </row>
    <row r="3" spans="1:26" ht="42.75" customHeight="1">
      <c r="A3" s="1116" t="str">
        <f>'Attach 3(JV)'!A3</f>
        <v>Supply of 420kV 4000A for retro fitment of existing isolator in 400kV Switchyard at Jhatikara S/s</v>
      </c>
      <c r="B3" s="1117"/>
      <c r="C3" s="1117"/>
      <c r="D3" s="1117"/>
      <c r="E3" s="1117"/>
      <c r="F3" s="278"/>
      <c r="G3" s="279"/>
      <c r="H3" s="278"/>
    </row>
    <row r="4" spans="1:26" ht="6.75" customHeight="1">
      <c r="A4" s="280"/>
      <c r="H4" s="30"/>
      <c r="I4" s="11"/>
    </row>
    <row r="5" spans="1:26" ht="19.5" customHeight="1">
      <c r="A5" s="1143" t="s">
        <v>505</v>
      </c>
      <c r="B5" s="1143"/>
      <c r="C5" s="1143"/>
      <c r="D5" s="1143"/>
      <c r="E5" s="1143"/>
      <c r="F5" s="281"/>
      <c r="H5" s="30"/>
      <c r="I5" s="11"/>
    </row>
    <row r="6" spans="1:26" ht="7.5" customHeight="1">
      <c r="A6" s="282"/>
      <c r="H6" s="30"/>
      <c r="I6" s="11"/>
    </row>
    <row r="7" spans="1:26" ht="19.5" customHeight="1">
      <c r="A7" s="283" t="str">
        <f>'Attach 3(JV)'!A7</f>
        <v xml:space="preserve">Bidder’s Name and Address </v>
      </c>
      <c r="B7" s="282"/>
      <c r="C7" s="282"/>
      <c r="D7" s="15" t="str">
        <f>'[5]Attach 3(JV)'!E7</f>
        <v>To:</v>
      </c>
      <c r="H7" s="30"/>
      <c r="I7" s="11"/>
    </row>
    <row r="8" spans="1:26" ht="26.25" customHeight="1">
      <c r="A8" s="1144" t="str">
        <f>'Attach 3(JV)'!A8</f>
        <v/>
      </c>
      <c r="B8" s="1144"/>
      <c r="C8" s="1144"/>
      <c r="D8" s="12" t="s">
        <v>915</v>
      </c>
      <c r="H8" s="30"/>
      <c r="I8" s="11"/>
    </row>
    <row r="9" spans="1:26" ht="19.5" customHeight="1">
      <c r="A9" s="13" t="s">
        <v>347</v>
      </c>
      <c r="B9" s="789">
        <f>'Attach 3(JV)'!B9</f>
        <v>0</v>
      </c>
      <c r="C9" s="789"/>
      <c r="D9" s="12" t="s">
        <v>349</v>
      </c>
      <c r="H9" s="30"/>
      <c r="I9" s="11"/>
    </row>
    <row r="10" spans="1:26" ht="19.5" customHeight="1">
      <c r="A10" s="13" t="s">
        <v>348</v>
      </c>
      <c r="B10" s="789">
        <f>'Attach 3(JV)'!B10</f>
        <v>0</v>
      </c>
      <c r="C10" s="789"/>
      <c r="D10" s="12" t="s">
        <v>913</v>
      </c>
      <c r="H10" s="30"/>
      <c r="I10" s="11"/>
    </row>
    <row r="11" spans="1:26" ht="19.5" customHeight="1">
      <c r="B11" s="789">
        <f>'Attach 3(JV)'!B11</f>
        <v>0</v>
      </c>
      <c r="C11" s="789"/>
      <c r="D11" s="12" t="s">
        <v>914</v>
      </c>
    </row>
    <row r="12" spans="1:26" ht="14.25" customHeight="1">
      <c r="A12" s="282"/>
      <c r="B12" s="789">
        <f>'Attach 3(JV)'!B12</f>
        <v>0</v>
      </c>
      <c r="C12" s="789"/>
      <c r="D12" s="12"/>
    </row>
    <row r="13" spans="1:26" ht="19.5" customHeight="1">
      <c r="A13" s="276" t="s">
        <v>342</v>
      </c>
    </row>
    <row r="14" spans="1:26" ht="9.9499999999999993" customHeight="1">
      <c r="A14" s="282"/>
    </row>
    <row r="15" spans="1:26" ht="113.25" customHeight="1">
      <c r="A15" s="284">
        <v>1</v>
      </c>
      <c r="B15" s="1235" t="s">
        <v>506</v>
      </c>
      <c r="C15" s="1235"/>
      <c r="D15" s="1235"/>
      <c r="E15" s="1235"/>
      <c r="F15" s="285"/>
      <c r="G15" s="285"/>
      <c r="H15" s="285"/>
    </row>
    <row r="16" spans="1:26" ht="51.75" customHeight="1">
      <c r="A16" s="284">
        <v>2</v>
      </c>
      <c r="B16" s="1235" t="s">
        <v>507</v>
      </c>
      <c r="C16" s="1235"/>
      <c r="D16" s="1235"/>
      <c r="E16" s="1235"/>
      <c r="F16" s="285"/>
      <c r="G16" s="285"/>
      <c r="H16" s="285"/>
    </row>
    <row r="17" spans="1:8" ht="9" customHeight="1">
      <c r="A17" s="282"/>
      <c r="B17" s="282"/>
      <c r="C17" s="282"/>
      <c r="D17" s="282"/>
      <c r="E17" s="282"/>
      <c r="F17" s="285"/>
      <c r="G17" s="285"/>
      <c r="H17" s="285"/>
    </row>
    <row r="18" spans="1:8" s="274" customFormat="1" ht="97.5" customHeight="1">
      <c r="A18" s="286" t="s">
        <v>508</v>
      </c>
      <c r="B18" s="287" t="s">
        <v>345</v>
      </c>
      <c r="C18" s="287" t="s">
        <v>509</v>
      </c>
      <c r="D18" s="286" t="s">
        <v>510</v>
      </c>
      <c r="E18" s="286" t="s">
        <v>511</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236" t="s">
        <v>512</v>
      </c>
      <c r="B27" s="1236"/>
      <c r="C27" s="1236"/>
      <c r="D27" s="1236"/>
      <c r="E27" s="1236"/>
      <c r="F27" s="285"/>
      <c r="G27" s="285"/>
      <c r="H27" s="285"/>
    </row>
    <row r="28" spans="1:8">
      <c r="C28" s="297"/>
    </row>
    <row r="29" spans="1:8">
      <c r="A29" s="298" t="s">
        <v>7</v>
      </c>
      <c r="B29" s="299" t="str">
        <f>'Attach 3(JV)'!B24</f>
        <v>--</v>
      </c>
      <c r="C29" s="297" t="s">
        <v>5</v>
      </c>
      <c r="D29" s="300" t="str">
        <f>'Attach 3(JV)'!E24</f>
        <v/>
      </c>
    </row>
    <row r="30" spans="1:8">
      <c r="A30" s="298" t="s">
        <v>8</v>
      </c>
      <c r="B30" s="300" t="str">
        <f>'Attach 3(JV)'!B25</f>
        <v/>
      </c>
      <c r="C30" s="297" t="s">
        <v>6</v>
      </c>
      <c r="D30" s="300" t="str">
        <f>'Attach 3(JV)'!E25</f>
        <v/>
      </c>
    </row>
    <row r="31" spans="1:8">
      <c r="B31" s="301"/>
      <c r="C31" s="297"/>
      <c r="D31" s="297"/>
      <c r="E31" s="301"/>
    </row>
    <row r="32" spans="1:8" hidden="1">
      <c r="A32" s="271" t="str">
        <f>A1</f>
        <v>Specification No. :NR1/NT/G-MISC/DOM/I00/25/05280 
(RFX-5002004414)</v>
      </c>
      <c r="B32" s="272"/>
      <c r="C32" s="272"/>
      <c r="D32" s="272"/>
      <c r="E32" s="273" t="str">
        <f>D1</f>
        <v xml:space="preserve">Attachment-17 </v>
      </c>
    </row>
    <row r="33" spans="1:8" hidden="1"/>
    <row r="34" spans="1:8" ht="15" hidden="1">
      <c r="A34" s="1237" t="str">
        <f>A3</f>
        <v>Supply of 420kV 4000A for retro fitment of existing isolator in 400kV Switchyard at Jhatikara S/s</v>
      </c>
      <c r="B34" s="1237"/>
      <c r="C34" s="1237"/>
      <c r="D34" s="1237"/>
      <c r="E34" s="1237"/>
    </row>
    <row r="35" spans="1:8" hidden="1">
      <c r="A35" s="280"/>
    </row>
    <row r="36" spans="1:8" ht="15" hidden="1">
      <c r="A36" s="1239" t="s">
        <v>375</v>
      </c>
      <c r="B36" s="1239"/>
      <c r="C36" s="1239"/>
      <c r="D36" s="1239"/>
      <c r="E36" s="1239"/>
      <c r="F36" s="275"/>
      <c r="G36" s="275"/>
      <c r="H36" s="275"/>
    </row>
    <row r="37" spans="1:8" hidden="1">
      <c r="A37" s="282"/>
      <c r="F37" s="275"/>
      <c r="G37" s="275"/>
      <c r="H37" s="275"/>
    </row>
    <row r="38" spans="1:8" hidden="1">
      <c r="A38" s="283" t="str">
        <f>'[5]Attach 3(JV)'!A15</f>
        <v>Name(s) and Addresse(s) of other partner(s)</v>
      </c>
      <c r="B38" s="282"/>
      <c r="C38" s="282"/>
      <c r="D38" s="15" t="str">
        <f>D7</f>
        <v>To:</v>
      </c>
      <c r="F38" s="275"/>
      <c r="G38" s="275"/>
      <c r="H38" s="275"/>
    </row>
    <row r="39" spans="1:8" hidden="1">
      <c r="A39" s="283" t="str">
        <f>'[5]Attach 3(JV)'!B16</f>
        <v/>
      </c>
      <c r="B39" s="282"/>
      <c r="C39" s="282"/>
      <c r="D39" s="12" t="str">
        <f>D8</f>
        <v>Contract &amp; Materials</v>
      </c>
      <c r="F39" s="275"/>
      <c r="G39" s="275"/>
      <c r="H39" s="275"/>
    </row>
    <row r="40" spans="1:8" hidden="1">
      <c r="A40" s="13" t="s">
        <v>347</v>
      </c>
      <c r="B40" s="789" t="str">
        <f>'[5]Attach 3(JV)'!B17:D17</f>
        <v xml:space="preserve">…… ……. …….. …… ……. …….. </v>
      </c>
      <c r="C40" s="789"/>
      <c r="D40" s="12" t="str">
        <f>D9</f>
        <v>Power Grid Corporation of India Ltd.,</v>
      </c>
      <c r="F40" s="275"/>
      <c r="G40" s="275"/>
      <c r="H40" s="275"/>
    </row>
    <row r="41" spans="1:8" hidden="1">
      <c r="A41" s="13" t="s">
        <v>348</v>
      </c>
      <c r="B41" s="789" t="str">
        <f>'[5]Attach 3(JV)'!B18:D18</f>
        <v xml:space="preserve">…… ……. …….. …… ……. …….. </v>
      </c>
      <c r="C41" s="789"/>
      <c r="D41" s="12" t="str">
        <f>D10</f>
        <v>B9, Qutab Institutional Area, Katwaria Sarai</v>
      </c>
      <c r="F41" s="275"/>
      <c r="G41" s="275"/>
      <c r="H41" s="275"/>
    </row>
    <row r="42" spans="1:8" hidden="1">
      <c r="B42" s="789" t="str">
        <f>'[5]Attach 3(JV)'!B19:D19</f>
        <v xml:space="preserve">…… ……. …….. …… ……. …….. </v>
      </c>
      <c r="C42" s="789"/>
      <c r="D42" s="12" t="str">
        <f>D11</f>
        <v>New Delhi-110016</v>
      </c>
      <c r="F42" s="275"/>
      <c r="G42" s="275"/>
      <c r="H42" s="275"/>
    </row>
    <row r="43" spans="1:8" hidden="1">
      <c r="A43" s="282"/>
      <c r="B43" s="789" t="str">
        <f>'[5]Attach 3(JV)'!B20:D20</f>
        <v xml:space="preserve">…… ……. …….. …… ……. …….. </v>
      </c>
      <c r="C43" s="789"/>
      <c r="D43" s="12"/>
      <c r="F43" s="275"/>
      <c r="G43" s="275"/>
      <c r="H43" s="275"/>
    </row>
    <row r="44" spans="1:8" hidden="1">
      <c r="A44" s="276" t="s">
        <v>342</v>
      </c>
      <c r="F44" s="275"/>
      <c r="G44" s="275"/>
      <c r="H44" s="275"/>
    </row>
    <row r="45" spans="1:8" hidden="1">
      <c r="A45" s="282"/>
      <c r="F45" s="275"/>
      <c r="G45" s="275"/>
      <c r="H45" s="275"/>
    </row>
    <row r="46" spans="1:8" hidden="1">
      <c r="A46" s="1238" t="s">
        <v>376</v>
      </c>
      <c r="B46" s="1238"/>
      <c r="C46" s="1238"/>
      <c r="D46" s="1238"/>
      <c r="E46" s="1238"/>
      <c r="F46" s="275"/>
      <c r="G46" s="275"/>
      <c r="H46" s="275"/>
    </row>
    <row r="47" spans="1:8" hidden="1">
      <c r="A47" s="282"/>
      <c r="B47" s="282"/>
      <c r="C47" s="282"/>
      <c r="D47" s="282"/>
      <c r="E47" s="282"/>
      <c r="F47" s="275"/>
      <c r="G47" s="275"/>
      <c r="H47" s="275"/>
    </row>
    <row r="48" spans="1:8" ht="66" hidden="1">
      <c r="A48" s="286" t="s">
        <v>345</v>
      </c>
      <c r="B48" s="1234" t="s">
        <v>106</v>
      </c>
      <c r="C48" s="1234"/>
      <c r="D48" s="286" t="s">
        <v>107</v>
      </c>
      <c r="E48" s="286" t="s">
        <v>108</v>
      </c>
      <c r="F48" s="275"/>
      <c r="G48" s="275"/>
      <c r="H48" s="275"/>
    </row>
    <row r="49" spans="1:8" hidden="1">
      <c r="A49" s="302">
        <v>1</v>
      </c>
      <c r="B49" s="1231"/>
      <c r="C49" s="1231"/>
      <c r="D49" s="303"/>
      <c r="E49" s="303"/>
      <c r="F49" s="275"/>
      <c r="G49" s="275"/>
      <c r="H49" s="275"/>
    </row>
    <row r="50" spans="1:8" hidden="1">
      <c r="A50" s="302">
        <v>2</v>
      </c>
      <c r="B50" s="1231"/>
      <c r="C50" s="1231"/>
      <c r="D50" s="303"/>
      <c r="E50" s="303"/>
      <c r="F50" s="275"/>
      <c r="G50" s="275"/>
      <c r="H50" s="275"/>
    </row>
    <row r="51" spans="1:8" hidden="1">
      <c r="A51" s="302">
        <v>3</v>
      </c>
      <c r="B51" s="1231"/>
      <c r="C51" s="1231"/>
      <c r="D51" s="303"/>
      <c r="E51" s="303"/>
      <c r="F51" s="275"/>
      <c r="G51" s="275"/>
      <c r="H51" s="275"/>
    </row>
    <row r="52" spans="1:8" hidden="1">
      <c r="A52" s="302">
        <v>4</v>
      </c>
      <c r="B52" s="1231"/>
      <c r="C52" s="1231"/>
      <c r="D52" s="303"/>
      <c r="E52" s="303"/>
      <c r="F52" s="275"/>
      <c r="G52" s="275"/>
      <c r="H52" s="275"/>
    </row>
    <row r="53" spans="1:8" hidden="1">
      <c r="A53" s="302">
        <v>5</v>
      </c>
      <c r="B53" s="1231"/>
      <c r="C53" s="1231"/>
      <c r="D53" s="303"/>
      <c r="E53" s="303"/>
      <c r="F53" s="275"/>
      <c r="G53" s="275"/>
      <c r="H53" s="275"/>
    </row>
    <row r="54" spans="1:8" hidden="1">
      <c r="A54" s="302">
        <v>6</v>
      </c>
      <c r="B54" s="1231"/>
      <c r="C54" s="1231"/>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7</v>
      </c>
      <c r="B57" s="299" t="str">
        <f>B29</f>
        <v>--</v>
      </c>
      <c r="C57" s="304" t="s">
        <v>5</v>
      </c>
      <c r="D57" s="304" t="str">
        <f>D29</f>
        <v/>
      </c>
      <c r="E57" s="304"/>
      <c r="F57" s="275"/>
      <c r="G57" s="275"/>
      <c r="H57" s="275"/>
    </row>
    <row r="58" spans="1:8" ht="15" hidden="1">
      <c r="A58" s="304" t="s">
        <v>8</v>
      </c>
      <c r="B58" s="304" t="str">
        <f>B30</f>
        <v/>
      </c>
      <c r="C58" s="304" t="s">
        <v>6</v>
      </c>
      <c r="D58" s="304" t="str">
        <f>D30</f>
        <v/>
      </c>
      <c r="E58" s="304"/>
      <c r="F58" s="275"/>
      <c r="G58" s="275"/>
      <c r="H58" s="275"/>
    </row>
    <row r="59" spans="1:8" ht="15" hidden="1">
      <c r="A59" s="304"/>
      <c r="B59" s="304"/>
      <c r="C59" s="304"/>
      <c r="D59" s="304"/>
      <c r="E59" s="304"/>
      <c r="F59" s="275"/>
      <c r="G59" s="275"/>
      <c r="H59" s="275"/>
    </row>
    <row r="60" spans="1:8" hidden="1">
      <c r="A60" s="271" t="str">
        <f>A32</f>
        <v>Specification No. :NR1/NT/G-MISC/DOM/I00/25/05280 
(RFX-5002004414)</v>
      </c>
      <c r="B60" s="272"/>
      <c r="C60" s="272"/>
      <c r="D60" s="272"/>
      <c r="E60" s="273" t="str">
        <f>E32</f>
        <v xml:space="preserve">Attachment-17 </v>
      </c>
      <c r="F60" s="275"/>
      <c r="G60" s="275"/>
      <c r="H60" s="275"/>
    </row>
    <row r="61" spans="1:8" hidden="1">
      <c r="F61" s="275"/>
      <c r="G61" s="275"/>
      <c r="H61" s="275"/>
    </row>
    <row r="62" spans="1:8" ht="15" hidden="1">
      <c r="A62" s="1237" t="str">
        <f>A34</f>
        <v>Supply of 420kV 4000A for retro fitment of existing isolator in 400kV Switchyard at Jhatikara S/s</v>
      </c>
      <c r="B62" s="1237"/>
      <c r="C62" s="1237"/>
      <c r="D62" s="1237"/>
      <c r="E62" s="1237"/>
      <c r="F62" s="275"/>
      <c r="G62" s="275"/>
      <c r="H62" s="275"/>
    </row>
    <row r="63" spans="1:8" hidden="1">
      <c r="A63" s="280"/>
      <c r="F63" s="275"/>
      <c r="G63" s="275"/>
      <c r="H63" s="275"/>
    </row>
    <row r="64" spans="1:8" ht="15" hidden="1">
      <c r="A64" s="1239" t="s">
        <v>375</v>
      </c>
      <c r="B64" s="1239"/>
      <c r="C64" s="1239"/>
      <c r="D64" s="1239"/>
      <c r="E64" s="1239"/>
      <c r="F64" s="275"/>
      <c r="G64" s="275"/>
      <c r="H64" s="275"/>
    </row>
    <row r="65" spans="1:8" hidden="1">
      <c r="A65" s="282"/>
      <c r="F65" s="275"/>
      <c r="G65" s="275"/>
      <c r="H65" s="275"/>
    </row>
    <row r="66" spans="1:8" hidden="1">
      <c r="A66" s="283" t="str">
        <f>'[5]Attach 3(JV)'!A15</f>
        <v>Name(s) and Addresse(s) of other partner(s)</v>
      </c>
      <c r="B66" s="282"/>
      <c r="C66" s="282"/>
      <c r="D66" s="15" t="str">
        <f>D7</f>
        <v>To:</v>
      </c>
      <c r="F66" s="275"/>
      <c r="G66" s="275"/>
      <c r="H66" s="275"/>
    </row>
    <row r="67" spans="1:8" hidden="1">
      <c r="A67" s="283" t="str">
        <f>'[5]Attach 3(JV)'!E16</f>
        <v/>
      </c>
      <c r="B67" s="282"/>
      <c r="C67" s="282"/>
      <c r="D67" s="12" t="str">
        <f>D8</f>
        <v>Contract &amp; Materials</v>
      </c>
      <c r="F67" s="275"/>
      <c r="G67" s="275"/>
      <c r="H67" s="275"/>
    </row>
    <row r="68" spans="1:8" hidden="1">
      <c r="A68" s="13" t="s">
        <v>347</v>
      </c>
      <c r="B68" s="789" t="str">
        <f>'[5]Attach 3(JV)'!E17</f>
        <v/>
      </c>
      <c r="C68" s="789"/>
      <c r="D68" s="12" t="str">
        <f>D9</f>
        <v>Power Grid Corporation of India Ltd.,</v>
      </c>
      <c r="F68" s="275"/>
      <c r="G68" s="275"/>
      <c r="H68" s="275"/>
    </row>
    <row r="69" spans="1:8" hidden="1">
      <c r="A69" s="13" t="s">
        <v>348</v>
      </c>
      <c r="B69" s="789" t="str">
        <f>'[5]Attach 3(JV)'!E18</f>
        <v/>
      </c>
      <c r="C69" s="789"/>
      <c r="D69" s="12" t="str">
        <f>D10</f>
        <v>B9, Qutab Institutional Area, Katwaria Sarai</v>
      </c>
      <c r="F69" s="275"/>
      <c r="G69" s="275"/>
      <c r="H69" s="275"/>
    </row>
    <row r="70" spans="1:8" hidden="1">
      <c r="B70" s="789" t="str">
        <f>'[5]Attach 3(JV)'!E19</f>
        <v/>
      </c>
      <c r="C70" s="789"/>
      <c r="D70" s="12" t="str">
        <f>D11</f>
        <v>New Delhi-110016</v>
      </c>
      <c r="F70" s="275"/>
      <c r="G70" s="275"/>
      <c r="H70" s="275"/>
    </row>
    <row r="71" spans="1:8" hidden="1">
      <c r="A71" s="282"/>
      <c r="B71" s="789" t="str">
        <f>'[5]Attach 3(JV)'!E20</f>
        <v/>
      </c>
      <c r="C71" s="789"/>
      <c r="D71" s="12"/>
      <c r="F71" s="275"/>
      <c r="G71" s="275"/>
      <c r="H71" s="275"/>
    </row>
    <row r="72" spans="1:8" hidden="1">
      <c r="A72" s="276" t="s">
        <v>342</v>
      </c>
      <c r="F72" s="275"/>
      <c r="G72" s="275"/>
      <c r="H72" s="275"/>
    </row>
    <row r="73" spans="1:8" hidden="1">
      <c r="A73" s="282"/>
      <c r="F73" s="275"/>
      <c r="G73" s="275"/>
      <c r="H73" s="275"/>
    </row>
    <row r="74" spans="1:8" hidden="1">
      <c r="A74" s="1238" t="s">
        <v>376</v>
      </c>
      <c r="B74" s="1238"/>
      <c r="C74" s="1238"/>
      <c r="D74" s="1238"/>
      <c r="E74" s="1238"/>
      <c r="F74" s="275"/>
      <c r="G74" s="275"/>
      <c r="H74" s="275"/>
    </row>
    <row r="75" spans="1:8" hidden="1">
      <c r="A75" s="282"/>
      <c r="B75" s="282"/>
      <c r="C75" s="282"/>
      <c r="D75" s="282"/>
      <c r="E75" s="282"/>
      <c r="F75" s="275"/>
      <c r="G75" s="275"/>
      <c r="H75" s="275"/>
    </row>
    <row r="76" spans="1:8" ht="66" hidden="1">
      <c r="A76" s="286" t="s">
        <v>345</v>
      </c>
      <c r="B76" s="1234" t="s">
        <v>106</v>
      </c>
      <c r="C76" s="1234"/>
      <c r="D76" s="286" t="s">
        <v>107</v>
      </c>
      <c r="E76" s="286" t="s">
        <v>108</v>
      </c>
      <c r="F76" s="275"/>
      <c r="G76" s="275"/>
      <c r="H76" s="275"/>
    </row>
    <row r="77" spans="1:8" hidden="1">
      <c r="A77" s="302">
        <v>1</v>
      </c>
      <c r="B77" s="1231"/>
      <c r="C77" s="1231"/>
      <c r="D77" s="303"/>
      <c r="E77" s="303"/>
      <c r="F77" s="275"/>
      <c r="G77" s="275"/>
      <c r="H77" s="275"/>
    </row>
    <row r="78" spans="1:8" hidden="1">
      <c r="A78" s="302">
        <v>2</v>
      </c>
      <c r="B78" s="1231"/>
      <c r="C78" s="1231"/>
      <c r="D78" s="303"/>
      <c r="E78" s="303"/>
      <c r="F78" s="275"/>
      <c r="G78" s="275"/>
      <c r="H78" s="275"/>
    </row>
    <row r="79" spans="1:8" hidden="1">
      <c r="A79" s="302">
        <v>3</v>
      </c>
      <c r="B79" s="1231"/>
      <c r="C79" s="1231"/>
      <c r="D79" s="303"/>
      <c r="E79" s="303"/>
      <c r="F79" s="275"/>
      <c r="G79" s="275"/>
      <c r="H79" s="275"/>
    </row>
    <row r="80" spans="1:8" hidden="1">
      <c r="A80" s="302">
        <v>4</v>
      </c>
      <c r="B80" s="1231"/>
      <c r="C80" s="1231"/>
      <c r="D80" s="303"/>
      <c r="E80" s="303"/>
      <c r="F80" s="275"/>
      <c r="G80" s="275"/>
      <c r="H80" s="275"/>
    </row>
    <row r="81" spans="1:8" hidden="1">
      <c r="A81" s="302">
        <v>5</v>
      </c>
      <c r="B81" s="1231"/>
      <c r="C81" s="1231"/>
      <c r="D81" s="303"/>
      <c r="E81" s="303"/>
      <c r="F81" s="275"/>
      <c r="G81" s="275"/>
      <c r="H81" s="275"/>
    </row>
    <row r="82" spans="1:8" hidden="1">
      <c r="A82" s="302">
        <v>6</v>
      </c>
      <c r="B82" s="1231"/>
      <c r="C82" s="1231"/>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7</v>
      </c>
      <c r="B85" s="299" t="str">
        <f>B57</f>
        <v>--</v>
      </c>
      <c r="C85" s="304" t="s">
        <v>5</v>
      </c>
      <c r="D85" s="304" t="str">
        <f>D57</f>
        <v/>
      </c>
      <c r="E85" s="304"/>
      <c r="F85" s="275"/>
      <c r="G85" s="275"/>
      <c r="H85" s="275"/>
    </row>
    <row r="86" spans="1:8" ht="15" hidden="1">
      <c r="A86" s="304" t="s">
        <v>8</v>
      </c>
      <c r="B86" s="304" t="str">
        <f>B58</f>
        <v/>
      </c>
      <c r="C86" s="304" t="s">
        <v>6</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1"/>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3"/>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1"/>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2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3"/>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4"/>
    </customSheetView>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25"/>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6" sqref="E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16" customFormat="1" ht="14.25">
      <c r="A1" s="1068" t="str">
        <f>'Attach 3(JV)'!A1</f>
        <v>Specification No. :NR1/NT/G-MISC/DOM/I00/25/05280 
(RFX-5002004414)</v>
      </c>
      <c r="B1" s="1068"/>
      <c r="C1" s="1068"/>
      <c r="D1" s="1068"/>
      <c r="E1" s="631" t="str">
        <f>"Attachment-18 " &amp; 'Attach 3(JV)'!AT1</f>
        <v xml:space="preserve">Attachment-18 </v>
      </c>
      <c r="F1" s="615"/>
      <c r="G1" s="615"/>
      <c r="H1" s="615"/>
    </row>
    <row r="3" spans="1:9" ht="35.25" customHeight="1">
      <c r="A3" s="1240" t="str">
        <f>'Attach 3(JV)'!A3</f>
        <v>Supply of 420kV 4000A for retro fitment of existing isolator in 400kV Switchyard at Jhatikara S/s</v>
      </c>
      <c r="B3" s="1241"/>
      <c r="C3" s="1241"/>
      <c r="D3" s="1241"/>
      <c r="E3" s="1241"/>
      <c r="F3" s="26"/>
      <c r="G3" s="27"/>
      <c r="H3" s="26"/>
    </row>
    <row r="4" spans="1:9" ht="20.100000000000001" customHeight="1">
      <c r="A4" s="28"/>
      <c r="H4" s="30"/>
      <c r="I4" s="11"/>
    </row>
    <row r="5" spans="1:9" ht="20.100000000000001" customHeight="1">
      <c r="A5" s="786" t="s">
        <v>521</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2" t="str">
        <f>'Attach 3(JV)'!A8</f>
        <v/>
      </c>
      <c r="B8" s="792"/>
      <c r="C8" s="792"/>
      <c r="D8" s="792"/>
      <c r="E8" s="12" t="str">
        <f>'Attach 3(JV)'!E8</f>
        <v>Contract &amp; Materials</v>
      </c>
      <c r="H8" s="30"/>
      <c r="I8" s="11"/>
    </row>
    <row r="9" spans="1:9" ht="20.100000000000001" customHeight="1">
      <c r="A9" s="13" t="s">
        <v>347</v>
      </c>
      <c r="B9" s="789">
        <f>'Attach 3(JV)'!B9</f>
        <v>0</v>
      </c>
      <c r="C9" s="789"/>
      <c r="D9" s="789"/>
      <c r="E9" s="12" t="str">
        <f>'Attach 3(JV)'!E9</f>
        <v>Power Grid Corporation of India Ltd.,</v>
      </c>
      <c r="H9" s="30"/>
      <c r="I9" s="11"/>
    </row>
    <row r="10" spans="1:9" ht="20.100000000000001" customHeight="1">
      <c r="A10" s="13" t="s">
        <v>348</v>
      </c>
      <c r="B10" s="789">
        <f>'Attach 3(JV)'!B10</f>
        <v>0</v>
      </c>
      <c r="C10" s="789"/>
      <c r="D10" s="789"/>
      <c r="E10" s="12" t="str">
        <f>'Attach 3(JV)'!E10</f>
        <v>Northern Region-I, Reagional Headquarter</v>
      </c>
      <c r="H10" s="30"/>
      <c r="I10" s="11"/>
    </row>
    <row r="11" spans="1:9" ht="20.100000000000001" customHeight="1">
      <c r="B11" s="789">
        <f>'Attach 3(JV)'!B11</f>
        <v>0</v>
      </c>
      <c r="C11" s="789"/>
      <c r="D11" s="789"/>
      <c r="E11" s="12" t="str">
        <f>'Attach 3(JV)'!E11</f>
        <v>SCO Bay No. 5 to 10, Sector- 16 A</v>
      </c>
    </row>
    <row r="12" spans="1:9" ht="20.100000000000001" customHeight="1">
      <c r="A12" s="32"/>
      <c r="B12" s="789">
        <f>'Attach 3(JV)'!B12</f>
        <v>0</v>
      </c>
      <c r="C12" s="789"/>
      <c r="D12" s="789"/>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20.100000000000001" customHeight="1">
      <c r="A16" s="1153" t="s">
        <v>564</v>
      </c>
      <c r="B16" s="1153"/>
      <c r="C16" s="1153"/>
      <c r="D16" s="1153"/>
      <c r="E16" s="1153"/>
    </row>
    <row r="17" spans="1:5" ht="20.100000000000001" customHeight="1">
      <c r="A17" s="32"/>
    </row>
    <row r="18" spans="1:5" ht="20.100000000000001" customHeight="1">
      <c r="A18" s="32"/>
    </row>
    <row r="19" spans="1:5">
      <c r="A19" s="36" t="s">
        <v>7</v>
      </c>
      <c r="B19" s="68" t="str">
        <f>'Attach 3(JV)'!B24</f>
        <v>--</v>
      </c>
      <c r="C19" s="40"/>
      <c r="D19" s="37" t="s">
        <v>5</v>
      </c>
      <c r="E19" s="241" t="str">
        <f>'Attach 3(JV)'!E24</f>
        <v/>
      </c>
    </row>
    <row r="20" spans="1:5">
      <c r="A20" s="36" t="s">
        <v>8</v>
      </c>
      <c r="B20" s="241" t="str">
        <f>'Attach 3(JV)'!B25</f>
        <v/>
      </c>
      <c r="C20" s="40"/>
      <c r="D20" s="37" t="s">
        <v>6</v>
      </c>
      <c r="E20" s="24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15"/>
      <headerFooter alignWithMargins="0">
        <oddFooter>&amp;R&amp;"Book Antiqua,Bold"&amp;8 Page &amp;P of &amp;N</oddFooter>
      </headerFooter>
    </customSheetView>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10" zoomScale="115" zoomScaleSheetLayoutView="115" workbookViewId="0">
      <selection activeCell="E50" sqref="E50:I50"/>
    </sheetView>
  </sheetViews>
  <sheetFormatPr defaultColWidth="9.140625" defaultRowHeight="13.5"/>
  <cols>
    <col min="1" max="1" width="10" style="363" customWidth="1"/>
    <col min="2" max="2" width="10.7109375" style="363" customWidth="1"/>
    <col min="3" max="3" width="10.85546875" style="363" customWidth="1"/>
    <col min="4" max="8" width="10.7109375" style="363" customWidth="1"/>
    <col min="9" max="9" width="23" style="363" customWidth="1"/>
    <col min="10" max="10" width="0" style="363" hidden="1" customWidth="1"/>
    <col min="11" max="16" width="10.28515625" style="363" hidden="1" customWidth="1"/>
    <col min="17" max="16384" width="9.140625" style="363"/>
  </cols>
  <sheetData>
    <row r="1" spans="1:9" ht="27" customHeight="1">
      <c r="A1" s="1261" t="s">
        <v>560</v>
      </c>
      <c r="B1" s="1262"/>
      <c r="C1" s="1262"/>
      <c r="D1" s="1262"/>
      <c r="E1" s="1262"/>
      <c r="F1" s="1262"/>
      <c r="G1" s="1262"/>
      <c r="H1" s="1262"/>
      <c r="I1" s="1263"/>
    </row>
    <row r="2" spans="1:9" ht="31.5" customHeight="1">
      <c r="A2" s="364" t="s">
        <v>495</v>
      </c>
      <c r="B2" s="1264" t="s">
        <v>561</v>
      </c>
      <c r="C2" s="1264"/>
      <c r="D2" s="1264"/>
      <c r="E2" s="1264"/>
      <c r="F2" s="1264"/>
      <c r="G2" s="1264"/>
      <c r="H2" s="1264"/>
      <c r="I2" s="1265"/>
    </row>
    <row r="3" spans="1:9" ht="36" customHeight="1">
      <c r="A3" s="364" t="s">
        <v>497</v>
      </c>
      <c r="B3" s="1264" t="s">
        <v>626</v>
      </c>
      <c r="C3" s="1264"/>
      <c r="D3" s="1264"/>
      <c r="E3" s="1264"/>
      <c r="F3" s="1264"/>
      <c r="G3" s="1264"/>
      <c r="H3" s="1264"/>
      <c r="I3" s="1265"/>
    </row>
    <row r="4" spans="1:9" ht="36" customHeight="1">
      <c r="A4" s="364" t="s">
        <v>499</v>
      </c>
      <c r="B4" s="1264" t="s">
        <v>562</v>
      </c>
      <c r="C4" s="1264"/>
      <c r="D4" s="1264"/>
      <c r="E4" s="1264"/>
      <c r="F4" s="1264"/>
      <c r="G4" s="1264"/>
      <c r="H4" s="1264"/>
      <c r="I4" s="1265"/>
    </row>
    <row r="5" spans="1:9" ht="36" customHeight="1">
      <c r="A5" s="364" t="s">
        <v>501</v>
      </c>
      <c r="B5" s="1264" t="s">
        <v>502</v>
      </c>
      <c r="C5" s="1264"/>
      <c r="D5" s="1264"/>
      <c r="E5" s="1264"/>
      <c r="F5" s="1264"/>
      <c r="G5" s="1264"/>
      <c r="H5" s="1264"/>
      <c r="I5" s="1265"/>
    </row>
    <row r="6" spans="1:9" ht="19.5" customHeight="1">
      <c r="A6" s="365" t="s">
        <v>503</v>
      </c>
      <c r="B6" s="880" t="s">
        <v>563</v>
      </c>
      <c r="C6" s="880"/>
      <c r="D6" s="880"/>
      <c r="E6" s="880"/>
      <c r="F6" s="880"/>
      <c r="G6" s="880"/>
      <c r="H6" s="880"/>
      <c r="I6" s="1252"/>
    </row>
    <row r="7" spans="1:9" ht="15.75">
      <c r="A7" s="319"/>
      <c r="C7" s="319"/>
      <c r="D7" s="319"/>
      <c r="E7" s="319"/>
      <c r="F7" s="319"/>
      <c r="G7" s="319"/>
      <c r="H7" s="319"/>
      <c r="I7" s="319"/>
    </row>
    <row r="27" spans="1:11" ht="15">
      <c r="K27" s="366">
        <v>0</v>
      </c>
    </row>
    <row r="28" spans="1:11">
      <c r="A28" s="367"/>
      <c r="B28" s="367"/>
      <c r="C28" s="367"/>
      <c r="D28" s="367"/>
      <c r="E28" s="367"/>
      <c r="F28" s="367"/>
      <c r="G28" s="367"/>
      <c r="H28" s="367"/>
      <c r="I28" s="367"/>
      <c r="J28" s="367"/>
      <c r="K28" s="368">
        <v>0</v>
      </c>
    </row>
    <row r="29" spans="1:11">
      <c r="A29" s="367"/>
      <c r="B29" s="367"/>
      <c r="C29" s="367"/>
      <c r="D29" s="367"/>
      <c r="E29" s="367"/>
      <c r="F29" s="367"/>
      <c r="G29" s="367"/>
      <c r="H29" s="367"/>
      <c r="I29" s="367"/>
      <c r="J29" s="367"/>
      <c r="K29" s="368">
        <v>0</v>
      </c>
    </row>
    <row r="30" spans="1:11">
      <c r="A30" s="367"/>
      <c r="B30" s="367"/>
      <c r="C30" s="367"/>
      <c r="D30" s="367"/>
      <c r="E30" s="367"/>
      <c r="F30" s="367"/>
      <c r="G30" s="367"/>
      <c r="H30" s="367"/>
      <c r="I30" s="367"/>
      <c r="J30" s="367"/>
      <c r="K30" s="368">
        <v>0</v>
      </c>
    </row>
    <row r="31" spans="1:11">
      <c r="A31" s="367"/>
      <c r="B31" s="367"/>
      <c r="C31" s="367"/>
      <c r="D31" s="367"/>
      <c r="E31" s="367"/>
      <c r="F31" s="367"/>
      <c r="G31" s="367"/>
      <c r="H31" s="367"/>
      <c r="I31" s="367"/>
      <c r="J31" s="367"/>
    </row>
    <row r="32" spans="1:11" ht="18.75">
      <c r="A32" s="1253" t="s">
        <v>565</v>
      </c>
      <c r="B32" s="1253"/>
      <c r="C32" s="1253"/>
      <c r="D32" s="1253"/>
      <c r="E32" s="1253"/>
      <c r="F32" s="1253"/>
      <c r="G32" s="1253"/>
      <c r="H32" s="1253"/>
      <c r="I32" s="1253"/>
      <c r="J32" s="367"/>
    </row>
    <row r="33" spans="1:16" ht="18.75">
      <c r="A33" s="369"/>
      <c r="B33" s="369"/>
      <c r="C33" s="369"/>
      <c r="D33" s="369"/>
      <c r="E33" s="369"/>
      <c r="F33" s="369"/>
      <c r="G33" s="369"/>
      <c r="H33" s="369"/>
      <c r="I33" s="369"/>
      <c r="J33" s="367"/>
    </row>
    <row r="34" spans="1:16" ht="15.75">
      <c r="A34" s="1254" t="s">
        <v>386</v>
      </c>
      <c r="B34" s="1254"/>
      <c r="C34" s="1254"/>
      <c r="D34" s="1254"/>
      <c r="E34" s="1254"/>
      <c r="F34" s="1254"/>
      <c r="G34" s="1254"/>
      <c r="H34" s="1254"/>
      <c r="I34" s="1254"/>
      <c r="J34" s="367"/>
      <c r="K34" s="366" t="e">
        <v>#REF!</v>
      </c>
      <c r="O34" s="368" t="e">
        <v>#REF!</v>
      </c>
    </row>
    <row r="35" spans="1:16" ht="16.5">
      <c r="A35" s="1258" t="s">
        <v>387</v>
      </c>
      <c r="B35" s="1258"/>
      <c r="C35" s="1258"/>
      <c r="D35" s="1258"/>
      <c r="E35" s="1258"/>
      <c r="F35" s="1258"/>
      <c r="G35" s="1258"/>
      <c r="H35" s="1258"/>
      <c r="I35" s="1258"/>
      <c r="J35" s="367"/>
      <c r="K35" s="368" t="e">
        <v>#REF!</v>
      </c>
      <c r="O35" s="368" t="e">
        <v>#REF!</v>
      </c>
    </row>
    <row r="36" spans="1:16" ht="36" customHeight="1">
      <c r="A36" s="1260" t="s">
        <v>553</v>
      </c>
      <c r="B36" s="839"/>
      <c r="C36" s="839"/>
      <c r="D36" s="839"/>
      <c r="E36" s="839"/>
      <c r="F36" s="839"/>
      <c r="G36" s="839"/>
      <c r="H36" s="839"/>
      <c r="I36" s="839"/>
      <c r="J36" s="367"/>
      <c r="K36" s="368" t="e">
        <v>#REF!</v>
      </c>
      <c r="O36" s="368" t="e">
        <v>#REF!</v>
      </c>
    </row>
    <row r="37" spans="1:16" ht="16.5">
      <c r="A37" s="1258" t="s">
        <v>554</v>
      </c>
      <c r="B37" s="1258"/>
      <c r="C37" s="1258"/>
      <c r="D37" s="1258"/>
      <c r="E37" s="1258"/>
      <c r="F37" s="1258"/>
      <c r="G37" s="1258"/>
      <c r="H37" s="1258"/>
      <c r="I37" s="1258"/>
      <c r="J37" s="367"/>
      <c r="K37" s="368" t="e">
        <v>#REF!</v>
      </c>
      <c r="O37" s="368" t="e">
        <v>#REF!</v>
      </c>
    </row>
    <row r="38" spans="1:16" ht="16.5">
      <c r="A38" s="1257" t="s">
        <v>389</v>
      </c>
      <c r="B38" s="1257"/>
      <c r="C38" s="1257"/>
      <c r="D38" s="1257"/>
      <c r="E38" s="1257"/>
      <c r="F38" s="1257"/>
      <c r="G38" s="1257"/>
      <c r="H38" s="1257"/>
      <c r="I38" s="1257"/>
      <c r="J38" s="367"/>
    </row>
    <row r="39" spans="1:16" ht="18.75" customHeight="1">
      <c r="A39" s="1256">
        <f>'Names of Bidder'!D19</f>
        <v>0</v>
      </c>
      <c r="B39" s="1256"/>
      <c r="C39" s="1256"/>
      <c r="D39" s="1256"/>
      <c r="E39" s="1256"/>
      <c r="F39" s="1256"/>
      <c r="G39" s="1256"/>
      <c r="H39" s="1256"/>
      <c r="I39" s="1256"/>
      <c r="J39" s="367"/>
      <c r="K39" s="371">
        <v>1</v>
      </c>
      <c r="M39" s="368" t="s">
        <v>555</v>
      </c>
      <c r="P39" s="368" t="s">
        <v>556</v>
      </c>
    </row>
    <row r="40" spans="1:16" ht="16.899999999999999" customHeight="1">
      <c r="A40" s="839" t="str">
        <f xml:space="preserve"> "having its Registered Office at " &amp;'Names of Bidder'!D20 &amp; ","&amp;'Names of Bidder'!D21&amp;","&amp;'Names of Bidder'!D22</f>
        <v>having its Registered Office at ,,</v>
      </c>
      <c r="B40" s="839"/>
      <c r="C40" s="839"/>
      <c r="D40" s="839"/>
      <c r="E40" s="839"/>
      <c r="F40" s="839"/>
      <c r="G40" s="839"/>
      <c r="H40" s="839"/>
      <c r="I40" s="839"/>
      <c r="J40" s="367"/>
      <c r="K40" s="371">
        <v>1</v>
      </c>
      <c r="M40" s="368" t="s">
        <v>557</v>
      </c>
    </row>
    <row r="41" spans="1:16" ht="16.5">
      <c r="A41" s="1257" t="s">
        <v>389</v>
      </c>
      <c r="B41" s="1257"/>
      <c r="C41" s="1257"/>
      <c r="D41" s="1257"/>
      <c r="E41" s="1257"/>
      <c r="F41" s="1257"/>
      <c r="G41" s="1257"/>
      <c r="H41" s="1257"/>
      <c r="I41" s="1257"/>
      <c r="J41" s="367"/>
    </row>
    <row r="42" spans="1:16" ht="16.5">
      <c r="A42" s="1257" t="str">
        <f>IF('Names of Bidder'!D6= "Sole Bidder", "", IF('Names of Bidder'!D7=1,'Names of Bidder'!D24,IF('Names of Bidder'!D7="2 or More",'Names of Bidder'!D24&amp;" &amp; "&amp;'Names of Bidder'!D29,"")))</f>
        <v/>
      </c>
      <c r="B42" s="1257"/>
      <c r="C42" s="1257"/>
      <c r="D42" s="1257"/>
      <c r="E42" s="1257"/>
      <c r="F42" s="1257"/>
      <c r="G42" s="1257"/>
      <c r="H42" s="1257"/>
      <c r="I42" s="1257"/>
      <c r="J42" s="367"/>
    </row>
    <row r="43" spans="1:16" ht="18" customHeight="1">
      <c r="A43" s="839"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839"/>
      <c r="C43" s="839"/>
      <c r="D43" s="839"/>
      <c r="E43" s="839"/>
      <c r="F43" s="839"/>
      <c r="G43" s="839"/>
      <c r="H43" s="839"/>
      <c r="I43" s="839"/>
      <c r="J43" s="367"/>
    </row>
    <row r="44" spans="1:16" ht="16.5">
      <c r="A44" s="1257" t="s">
        <v>390</v>
      </c>
      <c r="B44" s="1257"/>
      <c r="C44" s="1257"/>
      <c r="D44" s="1257"/>
      <c r="E44" s="1257"/>
      <c r="F44" s="1257"/>
      <c r="G44" s="1257"/>
      <c r="H44" s="1257"/>
      <c r="I44" s="1257"/>
      <c r="J44" s="367"/>
    </row>
    <row r="45" spans="1:16" ht="16.5">
      <c r="A45" s="370"/>
      <c r="B45" s="370"/>
      <c r="C45" s="370"/>
      <c r="D45" s="370"/>
      <c r="E45" s="370"/>
      <c r="F45" s="370"/>
      <c r="G45" s="370"/>
      <c r="H45" s="370"/>
      <c r="I45" s="370"/>
      <c r="J45" s="367"/>
    </row>
    <row r="46" spans="1:16" ht="16.5">
      <c r="A46" s="1258" t="s">
        <v>391</v>
      </c>
      <c r="B46" s="1258"/>
      <c r="C46" s="1258"/>
      <c r="D46" s="1258"/>
      <c r="E46" s="1258"/>
      <c r="F46" s="1258"/>
      <c r="G46" s="1258"/>
      <c r="H46" s="1258"/>
      <c r="I46" s="1258"/>
      <c r="J46" s="367"/>
    </row>
    <row r="47" spans="1:16" ht="30.75" customHeight="1">
      <c r="A47" s="1258" t="s">
        <v>392</v>
      </c>
      <c r="B47" s="1258"/>
      <c r="C47" s="1258"/>
      <c r="D47" s="1258"/>
      <c r="E47" s="1258"/>
      <c r="F47" s="1258"/>
      <c r="G47" s="1258"/>
      <c r="H47" s="1258"/>
      <c r="I47" s="1258"/>
      <c r="J47" s="367"/>
    </row>
    <row r="48" spans="1:16" ht="77.25" customHeight="1">
      <c r="A48" s="1259" t="str">
        <f>"POWERGRID intends to award, under laid-down organisational procedures, contract(s) for "&amp;Basic!B1&amp;" Specification Number:"&amp;Basic!B3</f>
        <v>POWERGRID intends to award, under laid-down organisational procedures, contract(s) for Supply of 420kV 4000A for retro fitment of existing isolator in 400kV Switchyard at Jhatikara S/s Specification Number:NR1/NT/G-MISC/DOM/I00/25/05280 
(RFX-5002004414)</v>
      </c>
      <c r="B48" s="1259"/>
      <c r="C48" s="1259"/>
      <c r="D48" s="1259"/>
      <c r="E48" s="1259"/>
      <c r="F48" s="1259"/>
      <c r="G48" s="1259"/>
      <c r="H48" s="1259"/>
      <c r="I48" s="1259"/>
      <c r="J48" s="367"/>
    </row>
    <row r="49" spans="1:10" ht="21" customHeight="1">
      <c r="A49" s="847" t="s">
        <v>393</v>
      </c>
      <c r="B49" s="847"/>
      <c r="C49" s="847"/>
      <c r="D49" s="847"/>
      <c r="E49" s="1255" t="s">
        <v>393</v>
      </c>
      <c r="F49" s="1255"/>
      <c r="G49" s="1255"/>
      <c r="H49" s="1255"/>
      <c r="I49" s="1255"/>
      <c r="J49" s="367"/>
    </row>
    <row r="50" spans="1:10" ht="33" customHeight="1">
      <c r="A50" s="1249" t="s">
        <v>394</v>
      </c>
      <c r="B50" s="1249"/>
      <c r="C50" s="1249"/>
      <c r="D50" s="1249"/>
      <c r="E50" s="1250" t="s">
        <v>395</v>
      </c>
      <c r="F50" s="1250"/>
      <c r="G50" s="1250"/>
      <c r="H50" s="1250"/>
      <c r="I50" s="1250"/>
      <c r="J50" s="367"/>
    </row>
    <row r="51" spans="1:10" ht="22.5" customHeight="1">
      <c r="A51" s="373" t="s">
        <v>521</v>
      </c>
      <c r="B51" s="374"/>
      <c r="C51" s="374"/>
      <c r="D51" s="374"/>
      <c r="E51" s="375"/>
      <c r="F51" s="374"/>
      <c r="G51" s="374"/>
      <c r="H51" s="374"/>
      <c r="I51" s="376" t="s">
        <v>627</v>
      </c>
      <c r="J51" s="367"/>
    </row>
    <row r="52" spans="1:10" ht="40.5" customHeight="1">
      <c r="A52" s="1244" t="s">
        <v>566</v>
      </c>
      <c r="B52" s="1244"/>
      <c r="C52" s="1244"/>
      <c r="D52" s="1244"/>
      <c r="E52" s="1244"/>
      <c r="F52" s="1244"/>
      <c r="G52" s="1244"/>
      <c r="H52" s="1244"/>
      <c r="I52" s="1244"/>
    </row>
    <row r="53" spans="1:10" ht="40.5" customHeight="1">
      <c r="A53" s="1244" t="s">
        <v>567</v>
      </c>
      <c r="B53" s="1244"/>
      <c r="C53" s="1244"/>
      <c r="D53" s="1244"/>
      <c r="E53" s="1244"/>
      <c r="F53" s="1244"/>
      <c r="G53" s="1244"/>
      <c r="H53" s="1244"/>
      <c r="I53" s="1244"/>
    </row>
    <row r="54" spans="1:10" ht="13.5" customHeight="1">
      <c r="A54" s="378"/>
      <c r="B54" s="319"/>
      <c r="C54" s="319"/>
      <c r="D54" s="319"/>
      <c r="E54" s="319"/>
      <c r="F54" s="319"/>
      <c r="G54" s="319"/>
      <c r="H54" s="319"/>
      <c r="I54" s="319"/>
    </row>
    <row r="55" spans="1:10" ht="15.75">
      <c r="A55" s="1251" t="s">
        <v>558</v>
      </c>
      <c r="B55" s="1251"/>
      <c r="C55" s="1251"/>
      <c r="D55" s="1251"/>
      <c r="E55" s="1251"/>
      <c r="F55" s="1251"/>
      <c r="G55" s="1251"/>
      <c r="H55" s="1251"/>
      <c r="I55" s="1251"/>
    </row>
    <row r="56" spans="1:10" ht="15.75">
      <c r="A56" s="378"/>
      <c r="B56" s="378"/>
      <c r="C56" s="378"/>
      <c r="D56" s="378"/>
      <c r="E56" s="378"/>
      <c r="F56" s="378"/>
      <c r="G56" s="378"/>
      <c r="H56" s="378"/>
      <c r="I56" s="378"/>
    </row>
    <row r="57" spans="1:10" ht="16.5">
      <c r="A57" s="1248" t="s">
        <v>400</v>
      </c>
      <c r="B57" s="1248"/>
      <c r="C57" s="1248"/>
      <c r="D57" s="1248"/>
      <c r="E57" s="1248"/>
      <c r="F57" s="1248"/>
      <c r="G57" s="1248"/>
      <c r="H57" s="1248"/>
      <c r="I57" s="1248"/>
    </row>
    <row r="58" spans="1:10" ht="16.5">
      <c r="A58" s="379"/>
      <c r="B58" s="379"/>
      <c r="C58" s="379"/>
      <c r="D58" s="379"/>
      <c r="E58" s="379"/>
      <c r="F58" s="379"/>
      <c r="G58" s="379"/>
      <c r="H58" s="379"/>
      <c r="I58" s="379"/>
    </row>
    <row r="59" spans="1:10" ht="37.5" customHeight="1">
      <c r="A59" s="799" t="s">
        <v>568</v>
      </c>
      <c r="B59" s="799"/>
      <c r="C59" s="799"/>
      <c r="D59" s="799"/>
      <c r="E59" s="799"/>
      <c r="F59" s="799"/>
      <c r="G59" s="799"/>
      <c r="H59" s="799"/>
      <c r="I59" s="799"/>
    </row>
    <row r="60" spans="1:10" ht="61.5" customHeight="1">
      <c r="A60" s="386" t="s">
        <v>495</v>
      </c>
      <c r="B60" s="799" t="s">
        <v>569</v>
      </c>
      <c r="C60" s="799"/>
      <c r="D60" s="799"/>
      <c r="E60" s="799"/>
      <c r="F60" s="799"/>
      <c r="G60" s="799"/>
      <c r="H60" s="799"/>
      <c r="I60" s="799"/>
    </row>
    <row r="61" spans="1:10" ht="53.25" customHeight="1">
      <c r="A61" s="386" t="s">
        <v>497</v>
      </c>
      <c r="B61" s="799" t="s">
        <v>572</v>
      </c>
      <c r="C61" s="799"/>
      <c r="D61" s="799"/>
      <c r="E61" s="799"/>
      <c r="F61" s="799"/>
      <c r="G61" s="799"/>
      <c r="H61" s="799"/>
      <c r="I61" s="799"/>
    </row>
    <row r="62" spans="1:10" ht="63" customHeight="1">
      <c r="A62" s="386" t="s">
        <v>499</v>
      </c>
      <c r="B62" s="799" t="s">
        <v>573</v>
      </c>
      <c r="C62" s="799"/>
      <c r="D62" s="799"/>
      <c r="E62" s="799"/>
      <c r="F62" s="799"/>
      <c r="G62" s="799"/>
      <c r="H62" s="799"/>
      <c r="I62" s="799"/>
    </row>
    <row r="63" spans="1:10" ht="62.25" customHeight="1">
      <c r="A63" s="386" t="s">
        <v>501</v>
      </c>
      <c r="B63" s="799" t="s">
        <v>574</v>
      </c>
      <c r="C63" s="799"/>
      <c r="D63" s="799"/>
      <c r="E63" s="799"/>
      <c r="F63" s="799"/>
      <c r="G63" s="799"/>
      <c r="H63" s="799"/>
      <c r="I63" s="799"/>
    </row>
    <row r="64" spans="1:10" ht="64.5" customHeight="1">
      <c r="A64" s="386" t="s">
        <v>503</v>
      </c>
      <c r="B64" s="799" t="s">
        <v>575</v>
      </c>
      <c r="C64" s="799"/>
      <c r="D64" s="799"/>
      <c r="E64" s="799"/>
      <c r="F64" s="799"/>
      <c r="G64" s="799"/>
      <c r="H64" s="799"/>
      <c r="I64" s="799"/>
    </row>
    <row r="65" spans="1:10" ht="62.25" customHeight="1">
      <c r="A65" s="386" t="s">
        <v>570</v>
      </c>
      <c r="B65" s="799" t="s">
        <v>576</v>
      </c>
      <c r="C65" s="799"/>
      <c r="D65" s="799"/>
      <c r="E65" s="799"/>
      <c r="F65" s="799"/>
      <c r="G65" s="799"/>
      <c r="H65" s="799"/>
      <c r="I65" s="799"/>
    </row>
    <row r="66" spans="1:10" ht="60.75" customHeight="1">
      <c r="A66" s="386" t="s">
        <v>571</v>
      </c>
      <c r="B66" s="799" t="s">
        <v>577</v>
      </c>
      <c r="C66" s="799"/>
      <c r="D66" s="799"/>
      <c r="E66" s="799"/>
      <c r="F66" s="799"/>
      <c r="G66" s="799"/>
      <c r="H66" s="799"/>
      <c r="I66" s="799"/>
    </row>
    <row r="67" spans="1:10" ht="72" customHeight="1">
      <c r="A67" s="386" t="s">
        <v>578</v>
      </c>
      <c r="B67" s="799" t="s">
        <v>580</v>
      </c>
      <c r="C67" s="799"/>
      <c r="D67" s="799"/>
      <c r="E67" s="799"/>
      <c r="F67" s="799"/>
      <c r="G67" s="799"/>
      <c r="H67" s="799"/>
      <c r="I67" s="799"/>
    </row>
    <row r="68" spans="1:10" ht="60" customHeight="1">
      <c r="A68" s="386" t="s">
        <v>579</v>
      </c>
      <c r="B68" s="799" t="s">
        <v>581</v>
      </c>
      <c r="C68" s="799"/>
      <c r="D68" s="799"/>
      <c r="E68" s="799"/>
      <c r="F68" s="799"/>
      <c r="G68" s="799"/>
      <c r="H68" s="799"/>
      <c r="I68" s="799"/>
    </row>
    <row r="69" spans="1:10" ht="21" customHeight="1">
      <c r="A69" s="799" t="s">
        <v>393</v>
      </c>
      <c r="B69" s="799"/>
      <c r="C69" s="799"/>
      <c r="D69" s="799"/>
      <c r="E69" s="1247" t="s">
        <v>393</v>
      </c>
      <c r="F69" s="1247"/>
      <c r="G69" s="1247"/>
      <c r="H69" s="1247"/>
      <c r="I69" s="1247"/>
      <c r="J69" s="367"/>
    </row>
    <row r="70" spans="1:10" ht="33" customHeight="1">
      <c r="A70" s="1096" t="s">
        <v>394</v>
      </c>
      <c r="B70" s="1096"/>
      <c r="C70" s="1096"/>
      <c r="D70" s="1096"/>
      <c r="E70" s="1243" t="s">
        <v>395</v>
      </c>
      <c r="F70" s="1243"/>
      <c r="G70" s="1243"/>
      <c r="H70" s="1243"/>
      <c r="I70" s="1243"/>
      <c r="J70" s="367"/>
    </row>
    <row r="71" spans="1:10" ht="20.25" customHeight="1">
      <c r="A71" s="373" t="s">
        <v>521</v>
      </c>
      <c r="B71" s="374"/>
      <c r="C71" s="374"/>
      <c r="D71" s="374"/>
      <c r="E71" s="374"/>
      <c r="F71" s="374"/>
      <c r="G71" s="374"/>
      <c r="H71" s="374"/>
      <c r="I71" s="376" t="s">
        <v>628</v>
      </c>
      <c r="J71" s="367"/>
    </row>
    <row r="72" spans="1:10" ht="24" customHeight="1">
      <c r="A72" s="1246"/>
      <c r="B72" s="1246"/>
      <c r="C72" s="1246"/>
      <c r="D72" s="1246"/>
      <c r="E72" s="1246"/>
      <c r="F72" s="1246"/>
      <c r="G72" s="1246"/>
      <c r="H72" s="1246"/>
      <c r="I72" s="1246"/>
      <c r="J72" s="367"/>
    </row>
    <row r="73" spans="1:10" ht="84" customHeight="1">
      <c r="A73" s="386" t="s">
        <v>582</v>
      </c>
      <c r="B73" s="799" t="s">
        <v>583</v>
      </c>
      <c r="C73" s="799"/>
      <c r="D73" s="799"/>
      <c r="E73" s="799"/>
      <c r="F73" s="799"/>
      <c r="G73" s="799"/>
      <c r="H73" s="799"/>
      <c r="I73" s="799"/>
    </row>
    <row r="74" spans="1:10" ht="30" customHeight="1">
      <c r="A74" s="388" t="s">
        <v>584</v>
      </c>
      <c r="B74" s="387"/>
      <c r="C74" s="387"/>
      <c r="D74" s="387"/>
      <c r="E74" s="387"/>
      <c r="F74" s="387"/>
      <c r="G74" s="387"/>
      <c r="H74" s="387"/>
      <c r="I74" s="387"/>
    </row>
    <row r="75" spans="1:10" ht="42" customHeight="1">
      <c r="A75" s="1242" t="s">
        <v>585</v>
      </c>
      <c r="B75" s="1242"/>
      <c r="C75" s="1242"/>
      <c r="D75" s="1242"/>
      <c r="E75" s="1242"/>
      <c r="F75" s="1242"/>
      <c r="G75" s="1242"/>
      <c r="H75" s="1242"/>
      <c r="I75" s="1242"/>
    </row>
    <row r="76" spans="1:10" ht="80.25" customHeight="1">
      <c r="A76" s="386" t="s">
        <v>495</v>
      </c>
      <c r="B76" s="799" t="s">
        <v>586</v>
      </c>
      <c r="C76" s="799"/>
      <c r="D76" s="799"/>
      <c r="E76" s="799"/>
      <c r="F76" s="799"/>
      <c r="G76" s="799"/>
      <c r="H76" s="799"/>
      <c r="I76" s="799"/>
    </row>
    <row r="77" spans="1:10" ht="72" customHeight="1">
      <c r="A77" s="386" t="s">
        <v>497</v>
      </c>
      <c r="B77" s="799" t="s">
        <v>587</v>
      </c>
      <c r="C77" s="799"/>
      <c r="D77" s="799"/>
      <c r="E77" s="799"/>
      <c r="F77" s="799"/>
      <c r="G77" s="799"/>
      <c r="H77" s="799"/>
      <c r="I77" s="799"/>
    </row>
    <row r="78" spans="1:10" ht="55.5" customHeight="1">
      <c r="A78" s="386" t="s">
        <v>499</v>
      </c>
      <c r="B78" s="799" t="s">
        <v>588</v>
      </c>
      <c r="C78" s="799"/>
      <c r="D78" s="799"/>
      <c r="E78" s="799"/>
      <c r="F78" s="799"/>
      <c r="G78" s="799"/>
      <c r="H78" s="799"/>
      <c r="I78" s="799"/>
    </row>
    <row r="79" spans="1:10" ht="69.75" customHeight="1">
      <c r="A79" s="386" t="s">
        <v>501</v>
      </c>
      <c r="B79" s="799" t="s">
        <v>589</v>
      </c>
      <c r="C79" s="799"/>
      <c r="D79" s="799"/>
      <c r="E79" s="799"/>
      <c r="F79" s="799"/>
      <c r="G79" s="799"/>
      <c r="H79" s="799"/>
      <c r="I79" s="799"/>
    </row>
    <row r="80" spans="1:10" ht="56.25" customHeight="1">
      <c r="A80" s="386" t="s">
        <v>503</v>
      </c>
      <c r="B80" s="799" t="s">
        <v>590</v>
      </c>
      <c r="C80" s="799"/>
      <c r="D80" s="799"/>
      <c r="E80" s="799"/>
      <c r="F80" s="799"/>
      <c r="G80" s="799"/>
      <c r="H80" s="799"/>
      <c r="I80" s="799"/>
    </row>
    <row r="81" spans="1:10" ht="70.5" customHeight="1">
      <c r="A81" s="386" t="s">
        <v>570</v>
      </c>
      <c r="B81" s="799" t="s">
        <v>591</v>
      </c>
      <c r="C81" s="799"/>
      <c r="D81" s="799"/>
      <c r="E81" s="799"/>
      <c r="F81" s="799"/>
      <c r="G81" s="799"/>
      <c r="H81" s="799"/>
      <c r="I81" s="799"/>
    </row>
    <row r="82" spans="1:10" ht="86.25" customHeight="1">
      <c r="A82" s="386" t="s">
        <v>571</v>
      </c>
      <c r="B82" s="799" t="s">
        <v>592</v>
      </c>
      <c r="C82" s="799"/>
      <c r="D82" s="799"/>
      <c r="E82" s="799"/>
      <c r="F82" s="799"/>
      <c r="G82" s="799"/>
      <c r="H82" s="799"/>
      <c r="I82" s="799"/>
    </row>
    <row r="83" spans="1:10" ht="72" customHeight="1">
      <c r="A83" s="386" t="s">
        <v>578</v>
      </c>
      <c r="B83" s="799" t="s">
        <v>593</v>
      </c>
      <c r="C83" s="799"/>
      <c r="D83" s="799"/>
      <c r="E83" s="799"/>
      <c r="F83" s="799"/>
      <c r="G83" s="799"/>
      <c r="H83" s="799"/>
      <c r="I83" s="799"/>
    </row>
    <row r="84" spans="1:10" ht="21" customHeight="1">
      <c r="A84" s="799" t="s">
        <v>393</v>
      </c>
      <c r="B84" s="799"/>
      <c r="C84" s="799"/>
      <c r="D84" s="799"/>
      <c r="E84" s="1247" t="s">
        <v>393</v>
      </c>
      <c r="F84" s="1247"/>
      <c r="G84" s="1247"/>
      <c r="H84" s="1247"/>
      <c r="I84" s="1247"/>
      <c r="J84" s="367"/>
    </row>
    <row r="85" spans="1:10" ht="33" customHeight="1">
      <c r="A85" s="1096" t="s">
        <v>394</v>
      </c>
      <c r="B85" s="1096"/>
      <c r="C85" s="1096"/>
      <c r="D85" s="1096"/>
      <c r="E85" s="1243" t="s">
        <v>395</v>
      </c>
      <c r="F85" s="1243"/>
      <c r="G85" s="1243"/>
      <c r="H85" s="1243"/>
      <c r="I85" s="1243"/>
      <c r="J85" s="367"/>
    </row>
    <row r="86" spans="1:10" ht="20.25" customHeight="1">
      <c r="A86" s="373" t="s">
        <v>521</v>
      </c>
      <c r="B86" s="374"/>
      <c r="C86" s="374"/>
      <c r="D86" s="374"/>
      <c r="E86" s="374"/>
      <c r="F86" s="374"/>
      <c r="G86" s="374"/>
      <c r="H86" s="374"/>
      <c r="I86" s="376" t="s">
        <v>629</v>
      </c>
      <c r="J86" s="367"/>
    </row>
    <row r="87" spans="1:10" ht="7.5" customHeight="1">
      <c r="A87" s="1248"/>
      <c r="B87" s="1248"/>
      <c r="C87" s="1248"/>
      <c r="D87" s="1248"/>
      <c r="E87" s="1248"/>
      <c r="F87" s="1248"/>
      <c r="G87" s="1248"/>
      <c r="H87" s="1248"/>
      <c r="I87" s="1248"/>
    </row>
    <row r="88" spans="1:10" ht="89.25" customHeight="1">
      <c r="A88" s="386" t="s">
        <v>579</v>
      </c>
      <c r="B88" s="799" t="s">
        <v>594</v>
      </c>
      <c r="C88" s="799"/>
      <c r="D88" s="799"/>
      <c r="E88" s="799"/>
      <c r="F88" s="799"/>
      <c r="G88" s="799"/>
      <c r="H88" s="799"/>
      <c r="I88" s="799"/>
    </row>
    <row r="89" spans="1:10" ht="75" customHeight="1">
      <c r="A89" s="386" t="s">
        <v>582</v>
      </c>
      <c r="B89" s="799" t="s">
        <v>603</v>
      </c>
      <c r="C89" s="799"/>
      <c r="D89" s="799"/>
      <c r="E89" s="799"/>
      <c r="F89" s="799"/>
      <c r="G89" s="799"/>
      <c r="H89" s="799"/>
      <c r="I89" s="799"/>
    </row>
    <row r="90" spans="1:10" ht="64.5" customHeight="1">
      <c r="A90" s="386" t="s">
        <v>595</v>
      </c>
      <c r="B90" s="799" t="s">
        <v>604</v>
      </c>
      <c r="C90" s="799"/>
      <c r="D90" s="799"/>
      <c r="E90" s="799"/>
      <c r="F90" s="799"/>
      <c r="G90" s="799"/>
      <c r="H90" s="799"/>
      <c r="I90" s="799"/>
    </row>
    <row r="91" spans="1:10" ht="95.25" customHeight="1">
      <c r="A91" s="386" t="s">
        <v>596</v>
      </c>
      <c r="B91" s="799" t="s">
        <v>605</v>
      </c>
      <c r="C91" s="799"/>
      <c r="D91" s="799"/>
      <c r="E91" s="799"/>
      <c r="F91" s="799"/>
      <c r="G91" s="799"/>
      <c r="H91" s="799"/>
      <c r="I91" s="799"/>
    </row>
    <row r="92" spans="1:10" ht="73.5" customHeight="1">
      <c r="A92" s="386" t="s">
        <v>597</v>
      </c>
      <c r="B92" s="799" t="s">
        <v>606</v>
      </c>
      <c r="C92" s="799"/>
      <c r="D92" s="799"/>
      <c r="E92" s="799"/>
      <c r="F92" s="799"/>
      <c r="G92" s="799"/>
      <c r="H92" s="799"/>
      <c r="I92" s="799"/>
    </row>
    <row r="93" spans="1:10" ht="58.5" customHeight="1">
      <c r="A93" s="386" t="s">
        <v>598</v>
      </c>
      <c r="B93" s="799" t="s">
        <v>607</v>
      </c>
      <c r="C93" s="799"/>
      <c r="D93" s="799"/>
      <c r="E93" s="799"/>
      <c r="F93" s="799"/>
      <c r="G93" s="799"/>
      <c r="H93" s="799"/>
      <c r="I93" s="799"/>
    </row>
    <row r="94" spans="1:10" ht="111.75" customHeight="1">
      <c r="A94" s="386" t="s">
        <v>599</v>
      </c>
      <c r="B94" s="799" t="s">
        <v>608</v>
      </c>
      <c r="C94" s="799"/>
      <c r="D94" s="799"/>
      <c r="E94" s="799"/>
      <c r="F94" s="799"/>
      <c r="G94" s="799"/>
      <c r="H94" s="799"/>
      <c r="I94" s="799"/>
    </row>
    <row r="95" spans="1:10" ht="84.75" customHeight="1">
      <c r="A95" s="386" t="s">
        <v>600</v>
      </c>
      <c r="B95" s="799" t="s">
        <v>609</v>
      </c>
      <c r="C95" s="799"/>
      <c r="D95" s="799"/>
      <c r="E95" s="799"/>
      <c r="F95" s="799"/>
      <c r="G95" s="799"/>
      <c r="H95" s="799"/>
      <c r="I95" s="799"/>
    </row>
    <row r="96" spans="1:10" ht="84.75" customHeight="1">
      <c r="A96" s="386" t="s">
        <v>601</v>
      </c>
      <c r="B96" s="799" t="s">
        <v>610</v>
      </c>
      <c r="C96" s="799"/>
      <c r="D96" s="799"/>
      <c r="E96" s="799"/>
      <c r="F96" s="799"/>
      <c r="G96" s="799"/>
      <c r="H96" s="799"/>
      <c r="I96" s="799"/>
    </row>
    <row r="97" spans="1:10" ht="21" customHeight="1">
      <c r="A97" s="799" t="s">
        <v>393</v>
      </c>
      <c r="B97" s="799"/>
      <c r="C97" s="799"/>
      <c r="D97" s="799"/>
      <c r="E97" s="1247" t="s">
        <v>393</v>
      </c>
      <c r="F97" s="1247"/>
      <c r="G97" s="1247"/>
      <c r="H97" s="1247"/>
      <c r="I97" s="1247"/>
      <c r="J97" s="367"/>
    </row>
    <row r="98" spans="1:10" ht="33" customHeight="1">
      <c r="A98" s="1096" t="s">
        <v>394</v>
      </c>
      <c r="B98" s="1096"/>
      <c r="C98" s="1096"/>
      <c r="D98" s="1096"/>
      <c r="E98" s="1243" t="s">
        <v>395</v>
      </c>
      <c r="F98" s="1243"/>
      <c r="G98" s="1243"/>
      <c r="H98" s="1243"/>
      <c r="I98" s="1243"/>
      <c r="J98" s="367"/>
    </row>
    <row r="99" spans="1:10" ht="19.5" customHeight="1">
      <c r="A99" s="373" t="s">
        <v>521</v>
      </c>
      <c r="B99" s="374"/>
      <c r="C99" s="374"/>
      <c r="D99" s="374"/>
      <c r="E99" s="374"/>
      <c r="F99" s="374"/>
      <c r="G99" s="374"/>
      <c r="H99" s="374"/>
      <c r="I99" s="376" t="s">
        <v>630</v>
      </c>
    </row>
    <row r="100" spans="1:10" ht="10.5" customHeight="1">
      <c r="A100" s="380"/>
      <c r="B100" s="377"/>
      <c r="C100" s="377"/>
      <c r="D100" s="377"/>
      <c r="E100" s="377"/>
      <c r="F100" s="377"/>
      <c r="G100" s="377"/>
      <c r="H100" s="377"/>
      <c r="I100" s="377"/>
    </row>
    <row r="101" spans="1:10" ht="79.5" customHeight="1">
      <c r="A101" s="386" t="s">
        <v>602</v>
      </c>
      <c r="B101" s="799" t="s">
        <v>611</v>
      </c>
      <c r="C101" s="799"/>
      <c r="D101" s="799"/>
      <c r="E101" s="799"/>
      <c r="F101" s="799"/>
      <c r="G101" s="799"/>
      <c r="H101" s="799"/>
      <c r="I101" s="799"/>
    </row>
    <row r="102" spans="1:10" ht="72" customHeight="1">
      <c r="A102" s="386" t="s">
        <v>612</v>
      </c>
      <c r="B102" s="799" t="s">
        <v>613</v>
      </c>
      <c r="C102" s="799"/>
      <c r="D102" s="799"/>
      <c r="E102" s="799"/>
      <c r="F102" s="799"/>
      <c r="G102" s="799"/>
      <c r="H102" s="799"/>
      <c r="I102" s="799"/>
    </row>
    <row r="103" spans="1:10" ht="72.75" customHeight="1">
      <c r="A103" s="386" t="s">
        <v>614</v>
      </c>
      <c r="B103" s="799" t="s">
        <v>615</v>
      </c>
      <c r="C103" s="799"/>
      <c r="D103" s="799"/>
      <c r="E103" s="799"/>
      <c r="F103" s="799"/>
      <c r="G103" s="799"/>
      <c r="H103" s="799"/>
      <c r="I103" s="799"/>
    </row>
    <row r="104" spans="1:10" ht="30" customHeight="1">
      <c r="A104" s="388" t="s">
        <v>616</v>
      </c>
      <c r="B104" s="387"/>
      <c r="C104" s="387"/>
      <c r="D104" s="387"/>
      <c r="E104" s="387"/>
      <c r="F104" s="387"/>
      <c r="G104" s="387"/>
      <c r="H104" s="387"/>
      <c r="I104" s="387"/>
    </row>
    <row r="105" spans="1:10" ht="32.25" customHeight="1">
      <c r="A105" s="386" t="s">
        <v>495</v>
      </c>
      <c r="B105" s="799" t="s">
        <v>439</v>
      </c>
      <c r="C105" s="799"/>
      <c r="D105" s="799"/>
      <c r="E105" s="799"/>
      <c r="F105" s="799"/>
      <c r="G105" s="799"/>
      <c r="H105" s="799"/>
      <c r="I105" s="799"/>
    </row>
    <row r="106" spans="1:10" ht="44.25" customHeight="1">
      <c r="A106" s="386" t="s">
        <v>497</v>
      </c>
      <c r="B106" s="799" t="s">
        <v>617</v>
      </c>
      <c r="C106" s="799"/>
      <c r="D106" s="799"/>
      <c r="E106" s="799"/>
      <c r="F106" s="799"/>
      <c r="G106" s="799"/>
      <c r="H106" s="799"/>
      <c r="I106" s="799"/>
    </row>
    <row r="107" spans="1:10" ht="12" customHeight="1">
      <c r="A107" s="386"/>
      <c r="B107" s="385"/>
      <c r="C107" s="385"/>
      <c r="D107" s="385"/>
      <c r="E107" s="385"/>
      <c r="F107" s="385"/>
      <c r="G107" s="385"/>
      <c r="H107" s="385"/>
      <c r="I107" s="385"/>
    </row>
    <row r="108" spans="1:10" ht="30" customHeight="1">
      <c r="A108" s="388" t="s">
        <v>618</v>
      </c>
      <c r="B108" s="387"/>
      <c r="C108" s="387"/>
      <c r="D108" s="387"/>
      <c r="E108" s="387"/>
      <c r="F108" s="387"/>
      <c r="G108" s="387"/>
      <c r="H108" s="387"/>
      <c r="I108" s="387"/>
    </row>
    <row r="109" spans="1:10" ht="40.5" customHeight="1">
      <c r="A109" s="1242" t="s">
        <v>619</v>
      </c>
      <c r="B109" s="1242"/>
      <c r="C109" s="1242"/>
      <c r="D109" s="1242"/>
      <c r="E109" s="1242"/>
      <c r="F109" s="1242"/>
      <c r="G109" s="1242"/>
      <c r="H109" s="1242"/>
      <c r="I109" s="1242"/>
    </row>
    <row r="110" spans="1:10" ht="30" customHeight="1">
      <c r="A110" s="388" t="s">
        <v>620</v>
      </c>
      <c r="B110" s="387"/>
      <c r="C110" s="387"/>
      <c r="D110" s="387"/>
      <c r="E110" s="387"/>
      <c r="F110" s="387"/>
      <c r="G110" s="387"/>
      <c r="H110" s="387"/>
      <c r="I110" s="387"/>
    </row>
    <row r="111" spans="1:10" ht="62.25" customHeight="1">
      <c r="A111" s="386" t="s">
        <v>495</v>
      </c>
      <c r="B111" s="799" t="s">
        <v>621</v>
      </c>
      <c r="C111" s="799"/>
      <c r="D111" s="799"/>
      <c r="E111" s="799"/>
      <c r="F111" s="799"/>
      <c r="G111" s="799"/>
      <c r="H111" s="799"/>
      <c r="I111" s="799"/>
    </row>
    <row r="112" spans="1:10" ht="45" customHeight="1">
      <c r="A112" s="386" t="s">
        <v>497</v>
      </c>
      <c r="B112" s="799" t="s">
        <v>622</v>
      </c>
      <c r="C112" s="799"/>
      <c r="D112" s="799"/>
      <c r="E112" s="799"/>
      <c r="F112" s="799"/>
      <c r="G112" s="799"/>
      <c r="H112" s="799"/>
      <c r="I112" s="799"/>
    </row>
    <row r="113" spans="1:10" ht="55.5" customHeight="1">
      <c r="A113" s="386" t="s">
        <v>499</v>
      </c>
      <c r="B113" s="799" t="s">
        <v>623</v>
      </c>
      <c r="C113" s="799"/>
      <c r="D113" s="799"/>
      <c r="E113" s="799"/>
      <c r="F113" s="799"/>
      <c r="G113" s="799"/>
      <c r="H113" s="799"/>
      <c r="I113" s="799"/>
    </row>
    <row r="114" spans="1:10" ht="58.5" customHeight="1">
      <c r="A114" s="386" t="s">
        <v>501</v>
      </c>
      <c r="B114" s="799" t="s">
        <v>624</v>
      </c>
      <c r="C114" s="799"/>
      <c r="D114" s="799"/>
      <c r="E114" s="799"/>
      <c r="F114" s="799"/>
      <c r="G114" s="799"/>
      <c r="H114" s="799"/>
      <c r="I114" s="799"/>
    </row>
    <row r="115" spans="1:10" ht="54" customHeight="1">
      <c r="A115" s="386" t="s">
        <v>503</v>
      </c>
      <c r="B115" s="799" t="s">
        <v>625</v>
      </c>
      <c r="C115" s="799"/>
      <c r="D115" s="799"/>
      <c r="E115" s="799"/>
      <c r="F115" s="799"/>
      <c r="G115" s="799"/>
      <c r="H115" s="799"/>
      <c r="I115" s="799"/>
    </row>
    <row r="116" spans="1:10" ht="17.45" customHeight="1">
      <c r="A116" s="380"/>
      <c r="B116" s="377"/>
      <c r="C116" s="377"/>
      <c r="D116" s="377"/>
      <c r="E116" s="377"/>
      <c r="F116" s="377"/>
      <c r="G116" s="377"/>
      <c r="H116" s="377"/>
      <c r="I116" s="377"/>
    </row>
    <row r="117" spans="1:10" ht="21" customHeight="1">
      <c r="A117" s="799" t="s">
        <v>393</v>
      </c>
      <c r="B117" s="799"/>
      <c r="C117" s="799"/>
      <c r="D117" s="799"/>
      <c r="E117" s="1247" t="s">
        <v>393</v>
      </c>
      <c r="F117" s="1247"/>
      <c r="G117" s="1247"/>
      <c r="H117" s="1247"/>
      <c r="I117" s="1247"/>
      <c r="J117" s="367"/>
    </row>
    <row r="118" spans="1:10" ht="33" customHeight="1">
      <c r="A118" s="1096" t="s">
        <v>394</v>
      </c>
      <c r="B118" s="1096"/>
      <c r="C118" s="1096"/>
      <c r="D118" s="1096"/>
      <c r="E118" s="1243" t="s">
        <v>395</v>
      </c>
      <c r="F118" s="1243"/>
      <c r="G118" s="1243"/>
      <c r="H118" s="1243"/>
      <c r="I118" s="1243"/>
      <c r="J118" s="367"/>
    </row>
    <row r="119" spans="1:10" ht="22.5" customHeight="1">
      <c r="A119" s="373" t="s">
        <v>521</v>
      </c>
      <c r="B119" s="374"/>
      <c r="C119" s="374"/>
      <c r="D119" s="374"/>
      <c r="E119" s="374"/>
      <c r="F119" s="374"/>
      <c r="G119" s="374"/>
      <c r="H119" s="374"/>
      <c r="I119" s="376" t="s">
        <v>631</v>
      </c>
      <c r="J119" s="367"/>
    </row>
    <row r="120" spans="1:10" ht="30.75" customHeight="1">
      <c r="A120" s="380"/>
      <c r="B120" s="1244"/>
      <c r="C120" s="1244"/>
      <c r="D120" s="1244"/>
      <c r="E120" s="1244"/>
      <c r="F120" s="1244"/>
      <c r="G120" s="1244"/>
      <c r="H120" s="1244"/>
      <c r="I120" s="1244"/>
    </row>
    <row r="121" spans="1:10" ht="21.95" customHeight="1">
      <c r="A121" s="319"/>
      <c r="B121" s="372"/>
      <c r="C121" s="319"/>
      <c r="D121" s="319"/>
      <c r="E121" s="319"/>
      <c r="F121" s="372"/>
      <c r="G121" s="319"/>
      <c r="H121" s="319"/>
      <c r="I121" s="319"/>
    </row>
    <row r="122" spans="1:10" ht="21.95" customHeight="1">
      <c r="A122" s="319"/>
      <c r="B122" s="793" t="s">
        <v>475</v>
      </c>
      <c r="C122" s="793"/>
      <c r="D122" s="341"/>
      <c r="E122" s="341"/>
      <c r="F122" s="793" t="s">
        <v>475</v>
      </c>
      <c r="G122" s="793"/>
      <c r="H122" s="341"/>
      <c r="I122" s="341"/>
    </row>
    <row r="123" spans="1:10" ht="35.25" customHeight="1">
      <c r="A123" s="319"/>
      <c r="B123" s="1245" t="s">
        <v>394</v>
      </c>
      <c r="C123" s="1245"/>
      <c r="D123" s="1245"/>
      <c r="E123" s="1245"/>
      <c r="F123" s="1245" t="s">
        <v>395</v>
      </c>
      <c r="G123" s="1245"/>
      <c r="H123" s="1245"/>
      <c r="I123" s="1245"/>
    </row>
    <row r="124" spans="1:10" ht="21.95" customHeight="1">
      <c r="A124" s="319"/>
      <c r="B124" s="381"/>
      <c r="C124" s="378"/>
      <c r="D124" s="378"/>
      <c r="E124" s="378"/>
      <c r="F124" s="382"/>
      <c r="G124" s="382"/>
      <c r="H124" s="382"/>
      <c r="I124" s="382"/>
    </row>
    <row r="125" spans="1:10" ht="21.95" customHeight="1">
      <c r="A125" s="319"/>
      <c r="B125" s="799" t="s">
        <v>476</v>
      </c>
      <c r="C125" s="799"/>
      <c r="D125" s="799"/>
      <c r="E125" s="799"/>
      <c r="F125" s="799" t="s">
        <v>476</v>
      </c>
      <c r="G125" s="799"/>
      <c r="H125" s="799"/>
      <c r="I125" s="799"/>
    </row>
    <row r="126" spans="1:10" ht="21.95" customHeight="1">
      <c r="A126" s="319"/>
      <c r="B126" s="372"/>
      <c r="C126" s="378"/>
      <c r="D126" s="378"/>
      <c r="E126" s="378"/>
      <c r="F126" s="372"/>
      <c r="G126" s="378"/>
      <c r="H126" s="378"/>
      <c r="I126" s="378"/>
    </row>
    <row r="127" spans="1:10" ht="21.95" customHeight="1">
      <c r="A127" s="319"/>
      <c r="B127" s="372"/>
      <c r="C127" s="378"/>
      <c r="D127" s="378"/>
      <c r="E127" s="378"/>
      <c r="F127" s="372"/>
      <c r="G127" s="378"/>
      <c r="H127" s="378"/>
      <c r="I127" s="378"/>
    </row>
    <row r="128" spans="1:10" ht="21.95" customHeight="1">
      <c r="A128" s="319"/>
      <c r="B128" s="374" t="s">
        <v>477</v>
      </c>
      <c r="C128" s="383"/>
      <c r="D128" s="374"/>
      <c r="E128" s="374"/>
      <c r="F128" s="1246" t="s">
        <v>477</v>
      </c>
      <c r="G128" s="1246"/>
      <c r="H128" s="1246"/>
      <c r="I128" s="1246"/>
    </row>
    <row r="129" spans="1:9" ht="21.95" customHeight="1">
      <c r="A129" s="319"/>
      <c r="B129" s="374" t="s">
        <v>6</v>
      </c>
      <c r="C129" s="383"/>
      <c r="D129" s="374"/>
      <c r="E129" s="374"/>
      <c r="F129" s="374" t="s">
        <v>559</v>
      </c>
      <c r="G129" s="341"/>
      <c r="H129" s="341"/>
      <c r="I129" s="341"/>
    </row>
    <row r="130" spans="1:9" ht="21.95" customHeight="1">
      <c r="A130" s="319"/>
      <c r="B130" s="341"/>
      <c r="C130" s="378"/>
      <c r="D130" s="378"/>
      <c r="E130" s="378"/>
      <c r="F130" s="341"/>
      <c r="G130" s="378"/>
      <c r="H130" s="378"/>
      <c r="I130" s="378"/>
    </row>
    <row r="131" spans="1:9" ht="21.95" customHeight="1">
      <c r="A131" s="319"/>
      <c r="B131" s="799" t="s">
        <v>478</v>
      </c>
      <c r="C131" s="799"/>
      <c r="D131" s="799"/>
      <c r="E131" s="799"/>
      <c r="F131" s="799" t="s">
        <v>478</v>
      </c>
      <c r="G131" s="799"/>
      <c r="H131" s="799"/>
      <c r="I131" s="799"/>
    </row>
    <row r="132" spans="1:9" ht="21.95" customHeight="1">
      <c r="A132" s="319"/>
      <c r="B132" s="374" t="s">
        <v>477</v>
      </c>
      <c r="C132" s="374"/>
      <c r="D132" s="374"/>
      <c r="E132" s="374"/>
      <c r="F132" s="374" t="s">
        <v>477</v>
      </c>
      <c r="G132" s="341"/>
      <c r="H132" s="341"/>
      <c r="I132" s="341"/>
    </row>
    <row r="133" spans="1:9" ht="21.95" customHeight="1">
      <c r="A133" s="319"/>
      <c r="B133" s="374" t="s">
        <v>6</v>
      </c>
      <c r="C133" s="374"/>
      <c r="D133" s="374"/>
      <c r="E133" s="374"/>
      <c r="F133" s="374" t="s">
        <v>6</v>
      </c>
      <c r="G133" s="319"/>
      <c r="H133" s="319"/>
      <c r="I133" s="319"/>
    </row>
    <row r="134" spans="1:9" ht="21.95" customHeight="1">
      <c r="A134" s="319"/>
      <c r="B134" s="319"/>
      <c r="C134" s="319"/>
      <c r="D134" s="319"/>
      <c r="E134" s="319"/>
      <c r="F134" s="319"/>
      <c r="G134" s="319"/>
      <c r="H134" s="319"/>
      <c r="I134" s="319"/>
    </row>
    <row r="135" spans="1:9" ht="21.95" customHeight="1">
      <c r="A135" s="319"/>
      <c r="B135" s="799" t="s">
        <v>633</v>
      </c>
      <c r="C135" s="799"/>
      <c r="D135" s="799"/>
      <c r="E135" s="799"/>
      <c r="F135" s="799" t="s">
        <v>633</v>
      </c>
      <c r="G135" s="799"/>
      <c r="H135" s="799"/>
      <c r="I135" s="799"/>
    </row>
    <row r="136" spans="1:9" ht="21.95" customHeight="1">
      <c r="A136" s="319"/>
      <c r="B136" s="374" t="s">
        <v>477</v>
      </c>
      <c r="C136" s="374"/>
      <c r="D136" s="374"/>
      <c r="E136" s="374"/>
      <c r="F136" s="374" t="s">
        <v>477</v>
      </c>
      <c r="G136" s="341"/>
      <c r="H136" s="341"/>
      <c r="I136" s="341"/>
    </row>
    <row r="137" spans="1:9" ht="21.95" customHeight="1">
      <c r="A137" s="319"/>
      <c r="B137" s="374" t="s">
        <v>6</v>
      </c>
      <c r="C137" s="374"/>
      <c r="D137" s="374"/>
      <c r="E137" s="374"/>
      <c r="F137" s="374" t="s">
        <v>6</v>
      </c>
      <c r="G137" s="319"/>
      <c r="H137" s="319"/>
      <c r="I137" s="319"/>
    </row>
    <row r="138" spans="1:9" ht="21.95" customHeight="1">
      <c r="A138" s="319"/>
      <c r="B138" s="374"/>
      <c r="C138" s="374"/>
      <c r="D138" s="374"/>
      <c r="E138" s="374"/>
      <c r="F138" s="374"/>
      <c r="G138" s="319"/>
      <c r="H138" s="319"/>
      <c r="I138" s="319"/>
    </row>
    <row r="139" spans="1:9" ht="21.95" customHeight="1">
      <c r="A139" s="319"/>
      <c r="B139" s="374"/>
      <c r="C139" s="374"/>
      <c r="D139" s="374"/>
      <c r="E139" s="374"/>
      <c r="F139" s="374"/>
      <c r="G139" s="319"/>
      <c r="H139" s="319"/>
      <c r="I139" s="319"/>
    </row>
    <row r="140" spans="1:9" ht="21.95" customHeight="1">
      <c r="A140" s="319"/>
      <c r="B140" s="374"/>
      <c r="C140" s="374"/>
      <c r="D140" s="374"/>
      <c r="E140" s="374"/>
      <c r="F140" s="374"/>
      <c r="G140" s="319"/>
      <c r="H140" s="319"/>
      <c r="I140" s="319"/>
    </row>
    <row r="141" spans="1:9" ht="21.95" customHeight="1">
      <c r="A141" s="319"/>
      <c r="B141" s="374"/>
      <c r="C141" s="374"/>
      <c r="D141" s="374"/>
      <c r="E141" s="374"/>
      <c r="F141" s="374"/>
      <c r="G141" s="319"/>
      <c r="H141" s="319"/>
      <c r="I141" s="319"/>
    </row>
    <row r="142" spans="1:9" ht="21.95" customHeight="1">
      <c r="A142" s="319"/>
      <c r="B142" s="374"/>
      <c r="C142" s="374"/>
      <c r="D142" s="374"/>
      <c r="E142" s="374"/>
      <c r="F142" s="374"/>
      <c r="G142" s="319"/>
      <c r="H142" s="319"/>
      <c r="I142" s="319"/>
    </row>
    <row r="143" spans="1:9" ht="21.95" customHeight="1">
      <c r="A143" s="319"/>
      <c r="B143" s="374"/>
      <c r="C143" s="374"/>
      <c r="D143" s="374"/>
      <c r="E143" s="374"/>
      <c r="F143" s="374"/>
      <c r="G143" s="319"/>
      <c r="H143" s="319"/>
      <c r="I143" s="319"/>
    </row>
    <row r="144" spans="1:9" ht="21.95" customHeight="1">
      <c r="A144" s="319"/>
      <c r="B144" s="374"/>
      <c r="C144" s="374"/>
      <c r="D144" s="374"/>
      <c r="E144" s="374"/>
      <c r="F144" s="374"/>
      <c r="G144" s="319"/>
      <c r="H144" s="319"/>
      <c r="I144" s="319"/>
    </row>
    <row r="145" spans="1:9" ht="21.95" customHeight="1">
      <c r="A145" s="319"/>
      <c r="B145" s="374"/>
      <c r="C145" s="374"/>
      <c r="D145" s="374"/>
      <c r="E145" s="374"/>
      <c r="F145" s="374"/>
      <c r="G145" s="319"/>
      <c r="H145" s="319"/>
      <c r="I145" s="319"/>
    </row>
    <row r="146" spans="1:9" ht="21.95" customHeight="1">
      <c r="A146" s="319"/>
      <c r="B146" s="374"/>
      <c r="C146" s="374"/>
      <c r="D146" s="374"/>
      <c r="E146" s="374"/>
      <c r="F146" s="374"/>
      <c r="G146" s="319"/>
      <c r="H146" s="319"/>
      <c r="I146" s="319"/>
    </row>
    <row r="147" spans="1:9" ht="21.95" customHeight="1">
      <c r="A147" s="319"/>
      <c r="B147" s="374"/>
      <c r="C147" s="374"/>
      <c r="D147" s="374"/>
      <c r="E147" s="374"/>
      <c r="F147" s="374"/>
      <c r="G147" s="319"/>
      <c r="H147" s="319"/>
      <c r="I147" s="319"/>
    </row>
    <row r="148" spans="1:9" ht="21.6" customHeight="1">
      <c r="A148" s="319"/>
      <c r="B148" s="374"/>
      <c r="C148" s="374"/>
      <c r="D148" s="374"/>
      <c r="E148" s="374"/>
      <c r="F148" s="374"/>
      <c r="G148" s="319"/>
      <c r="H148" s="319"/>
      <c r="I148" s="319"/>
    </row>
    <row r="149" spans="1:9" ht="21.6" hidden="1" customHeight="1">
      <c r="A149" s="319"/>
      <c r="B149" s="374"/>
      <c r="C149" s="374"/>
      <c r="D149" s="374"/>
      <c r="E149" s="374"/>
      <c r="F149" s="374"/>
      <c r="G149" s="319"/>
      <c r="H149" s="319"/>
      <c r="I149" s="319"/>
    </row>
    <row r="150" spans="1:9" ht="21.6" hidden="1" customHeight="1">
      <c r="A150" s="319"/>
      <c r="B150" s="374"/>
      <c r="C150" s="374"/>
      <c r="D150" s="374"/>
      <c r="E150" s="374"/>
      <c r="F150" s="374"/>
      <c r="G150" s="319"/>
      <c r="H150" s="319"/>
      <c r="I150" s="319"/>
    </row>
    <row r="151" spans="1:9" ht="18.600000000000001" hidden="1" customHeight="1">
      <c r="A151" s="319"/>
      <c r="B151" s="374"/>
      <c r="C151" s="374"/>
      <c r="D151" s="374"/>
      <c r="E151" s="374"/>
      <c r="F151" s="374"/>
      <c r="G151" s="319"/>
      <c r="H151" s="319"/>
      <c r="I151" s="319"/>
    </row>
    <row r="152" spans="1:9" ht="21.6" hidden="1" customHeight="1">
      <c r="A152" s="319"/>
      <c r="B152" s="374"/>
      <c r="C152" s="374"/>
      <c r="D152" s="374"/>
      <c r="E152" s="374"/>
      <c r="F152" s="374"/>
      <c r="G152" s="319"/>
      <c r="H152" s="319"/>
      <c r="I152" s="319"/>
    </row>
    <row r="153" spans="1:9" ht="21.6" hidden="1" customHeight="1">
      <c r="A153" s="319"/>
      <c r="B153" s="374"/>
      <c r="C153" s="374"/>
      <c r="D153" s="374"/>
      <c r="E153" s="374"/>
      <c r="F153" s="374"/>
      <c r="G153" s="319"/>
      <c r="H153" s="319"/>
      <c r="I153" s="319"/>
    </row>
    <row r="154" spans="1:9" ht="21.95" customHeight="1">
      <c r="A154" s="319"/>
      <c r="B154" s="374"/>
      <c r="C154" s="374"/>
      <c r="D154" s="374"/>
      <c r="E154" s="374"/>
      <c r="F154" s="374"/>
      <c r="G154" s="319"/>
      <c r="H154" s="319"/>
      <c r="I154" s="319"/>
    </row>
    <row r="155" spans="1:9" ht="21.95" customHeight="1">
      <c r="A155" s="319"/>
      <c r="B155" s="374"/>
      <c r="C155" s="374"/>
      <c r="D155" s="374"/>
      <c r="E155" s="374"/>
      <c r="F155" s="374"/>
      <c r="G155" s="319"/>
      <c r="H155" s="319"/>
      <c r="I155" s="319"/>
    </row>
    <row r="156" spans="1:9" ht="21.95" customHeight="1">
      <c r="A156" s="384"/>
      <c r="B156" s="316"/>
      <c r="C156" s="316"/>
      <c r="D156" s="316"/>
      <c r="E156" s="316"/>
      <c r="F156" s="316"/>
      <c r="G156" s="384"/>
      <c r="H156" s="384"/>
      <c r="I156" s="384"/>
    </row>
    <row r="157" spans="1:9" ht="21.95" customHeight="1">
      <c r="A157" s="373" t="s">
        <v>521</v>
      </c>
      <c r="B157" s="374"/>
      <c r="C157" s="374"/>
      <c r="D157" s="374"/>
      <c r="E157" s="374"/>
      <c r="F157" s="374"/>
      <c r="G157" s="374"/>
      <c r="H157" s="374"/>
      <c r="I157" s="376" t="s">
        <v>632</v>
      </c>
    </row>
    <row r="158" spans="1:9" ht="21.95" customHeight="1">
      <c r="A158" s="319"/>
      <c r="B158" s="374"/>
      <c r="C158" s="374"/>
      <c r="D158" s="374"/>
      <c r="E158" s="374"/>
      <c r="F158" s="374"/>
      <c r="G158" s="319"/>
      <c r="H158" s="319"/>
      <c r="I158" s="319"/>
    </row>
    <row r="159" spans="1:9" ht="21.95" customHeight="1">
      <c r="A159" s="319"/>
      <c r="B159" s="374"/>
      <c r="C159" s="374"/>
      <c r="D159" s="374"/>
      <c r="E159" s="374"/>
      <c r="F159" s="374"/>
      <c r="G159" s="319"/>
      <c r="H159" s="319"/>
      <c r="I159" s="319"/>
    </row>
    <row r="160" spans="1:9" ht="21.95" customHeight="1">
      <c r="A160" s="319"/>
      <c r="B160" s="374"/>
      <c r="C160" s="374"/>
      <c r="D160" s="374"/>
      <c r="E160" s="374"/>
      <c r="F160" s="374"/>
      <c r="G160" s="319"/>
      <c r="H160" s="319"/>
      <c r="I160" s="319"/>
    </row>
    <row r="161" spans="1:10" ht="21.95" customHeight="1">
      <c r="A161" s="319"/>
      <c r="B161" s="374"/>
      <c r="C161" s="374"/>
      <c r="D161" s="374"/>
      <c r="E161" s="374"/>
      <c r="F161" s="374"/>
      <c r="G161" s="319"/>
      <c r="H161" s="319"/>
      <c r="I161" s="319"/>
    </row>
    <row r="162" spans="1:10" ht="21.95" customHeight="1">
      <c r="A162" s="319"/>
      <c r="B162" s="374"/>
      <c r="C162" s="374"/>
      <c r="D162" s="374"/>
      <c r="E162" s="374"/>
      <c r="F162" s="374"/>
      <c r="G162" s="319"/>
      <c r="H162" s="319"/>
      <c r="I162" s="319"/>
    </row>
    <row r="163" spans="1:10" ht="21.95" customHeight="1">
      <c r="A163" s="319"/>
      <c r="B163" s="374"/>
      <c r="C163" s="374"/>
      <c r="D163" s="374"/>
      <c r="E163" s="374"/>
      <c r="F163" s="374"/>
      <c r="G163" s="319"/>
      <c r="H163" s="319"/>
      <c r="I163" s="319"/>
    </row>
    <row r="164" spans="1:10" ht="21.95" customHeight="1">
      <c r="A164" s="319"/>
      <c r="B164" s="374"/>
      <c r="C164" s="374"/>
      <c r="D164" s="374"/>
      <c r="E164" s="374"/>
      <c r="F164" s="374"/>
      <c r="G164" s="319"/>
      <c r="H164" s="319"/>
      <c r="I164" s="319"/>
    </row>
    <row r="165" spans="1:10" ht="21.95" customHeight="1">
      <c r="A165" s="319"/>
      <c r="B165" s="374"/>
      <c r="C165" s="374"/>
      <c r="D165" s="374"/>
      <c r="E165" s="374"/>
      <c r="F165" s="374"/>
      <c r="G165" s="319"/>
      <c r="H165" s="319"/>
      <c r="I165" s="319"/>
    </row>
    <row r="166" spans="1:10" ht="21.95" customHeight="1">
      <c r="A166" s="319"/>
      <c r="B166" s="374"/>
      <c r="C166" s="374"/>
      <c r="D166" s="374"/>
      <c r="E166" s="374"/>
      <c r="F166" s="374"/>
      <c r="G166" s="319"/>
      <c r="H166" s="319"/>
      <c r="I166" s="319"/>
    </row>
    <row r="167" spans="1:10" ht="21.95" customHeight="1">
      <c r="A167" s="319"/>
      <c r="B167" s="374"/>
      <c r="C167" s="374"/>
      <c r="D167" s="374"/>
      <c r="E167" s="374"/>
      <c r="F167" s="374"/>
      <c r="G167" s="319"/>
      <c r="H167" s="319"/>
      <c r="I167" s="319"/>
    </row>
    <row r="168" spans="1:10" ht="21.95" customHeight="1">
      <c r="A168" s="319"/>
      <c r="B168" s="374"/>
      <c r="C168" s="374"/>
      <c r="D168" s="374"/>
      <c r="E168" s="374"/>
      <c r="F168" s="374"/>
      <c r="G168" s="319"/>
      <c r="H168" s="319"/>
      <c r="I168" s="319"/>
    </row>
    <row r="169" spans="1:10" ht="21.95" customHeight="1">
      <c r="A169" s="319"/>
      <c r="B169" s="374"/>
      <c r="C169" s="374"/>
      <c r="D169" s="374"/>
      <c r="E169" s="374"/>
      <c r="F169" s="374"/>
      <c r="G169" s="319"/>
      <c r="H169" s="319"/>
      <c r="I169" s="319"/>
    </row>
    <row r="170" spans="1:10" ht="15.75">
      <c r="A170" s="319"/>
      <c r="B170" s="319"/>
      <c r="C170" s="319"/>
      <c r="D170" s="319"/>
      <c r="E170" s="319"/>
      <c r="F170" s="319"/>
      <c r="G170" s="319"/>
      <c r="H170" s="319"/>
      <c r="I170" s="319"/>
    </row>
    <row r="171" spans="1:10">
      <c r="J171" s="367"/>
    </row>
    <row r="172" spans="1:10" ht="15.75">
      <c r="A172" s="319"/>
      <c r="B172" s="319"/>
      <c r="C172" s="319"/>
      <c r="D172" s="319"/>
      <c r="E172" s="319"/>
      <c r="F172" s="319"/>
      <c r="G172" s="319"/>
      <c r="H172" s="319"/>
      <c r="I172" s="319"/>
    </row>
    <row r="173" spans="1:10" ht="15.75">
      <c r="A173" s="319"/>
      <c r="B173" s="319"/>
      <c r="C173" s="319"/>
      <c r="D173" s="319"/>
      <c r="E173" s="319"/>
      <c r="F173" s="319"/>
      <c r="G173" s="319"/>
      <c r="H173" s="319"/>
      <c r="I173" s="319"/>
    </row>
    <row r="174" spans="1:10" ht="15.75">
      <c r="A174" s="319"/>
      <c r="B174" s="319"/>
      <c r="C174" s="319"/>
      <c r="D174" s="319"/>
      <c r="E174" s="319"/>
      <c r="F174" s="319"/>
      <c r="G174" s="319"/>
      <c r="H174" s="319"/>
      <c r="I174" s="319"/>
    </row>
    <row r="175" spans="1:10" ht="15.75">
      <c r="A175" s="319"/>
      <c r="B175" s="319"/>
      <c r="C175" s="319"/>
      <c r="D175" s="319"/>
      <c r="E175" s="319"/>
      <c r="F175" s="319"/>
      <c r="G175" s="319"/>
      <c r="H175" s="319"/>
      <c r="I175" s="319"/>
    </row>
    <row r="176" spans="1:10" ht="15.75">
      <c r="A176" s="319"/>
      <c r="B176" s="319"/>
      <c r="C176" s="319"/>
      <c r="D176" s="319"/>
      <c r="E176" s="319"/>
      <c r="F176" s="319"/>
      <c r="G176" s="319"/>
      <c r="H176" s="319"/>
      <c r="I176" s="319"/>
    </row>
    <row r="177" spans="1:9" ht="15.75">
      <c r="A177" s="319"/>
      <c r="B177" s="319"/>
      <c r="C177" s="319"/>
      <c r="D177" s="319"/>
      <c r="E177" s="319"/>
      <c r="F177" s="319"/>
      <c r="G177" s="319"/>
      <c r="H177" s="319"/>
      <c r="I177" s="319"/>
    </row>
    <row r="178" spans="1:9" ht="15.75">
      <c r="A178" s="319"/>
      <c r="B178" s="319"/>
      <c r="C178" s="319"/>
      <c r="D178" s="319"/>
      <c r="E178" s="319"/>
      <c r="F178" s="319"/>
      <c r="G178" s="319"/>
      <c r="H178" s="319"/>
      <c r="I178" s="319"/>
    </row>
    <row r="179" spans="1:9" ht="15.75">
      <c r="A179" s="319"/>
      <c r="B179" s="319"/>
      <c r="C179" s="319"/>
      <c r="D179" s="319"/>
      <c r="E179" s="319"/>
      <c r="F179" s="319"/>
      <c r="G179" s="319"/>
      <c r="H179" s="319"/>
      <c r="I179" s="319"/>
    </row>
    <row r="180" spans="1:9" ht="15.75">
      <c r="A180" s="319"/>
      <c r="B180" s="319"/>
      <c r="C180" s="319"/>
      <c r="D180" s="319"/>
      <c r="E180" s="319"/>
      <c r="F180" s="319"/>
      <c r="G180" s="319"/>
      <c r="H180" s="319"/>
      <c r="I180" s="319"/>
    </row>
    <row r="181" spans="1:9" ht="15.75">
      <c r="A181" s="319"/>
      <c r="B181" s="319"/>
      <c r="C181" s="319"/>
      <c r="D181" s="319"/>
      <c r="E181" s="319"/>
      <c r="F181" s="319"/>
      <c r="G181" s="319"/>
      <c r="H181" s="319"/>
      <c r="I181" s="319"/>
    </row>
    <row r="182" spans="1:9" ht="15.75">
      <c r="A182" s="319"/>
      <c r="B182" s="319"/>
      <c r="C182" s="319"/>
      <c r="D182" s="319"/>
      <c r="E182" s="319"/>
      <c r="F182" s="319"/>
      <c r="G182" s="319"/>
      <c r="H182" s="319"/>
      <c r="I182" s="319"/>
    </row>
    <row r="183" spans="1:9" ht="15.75">
      <c r="A183" s="319"/>
      <c r="B183" s="319"/>
      <c r="C183" s="319"/>
      <c r="D183" s="319"/>
      <c r="E183" s="319"/>
      <c r="F183" s="319"/>
      <c r="G183" s="319"/>
      <c r="H183" s="319"/>
      <c r="I183" s="319"/>
    </row>
    <row r="184" spans="1:9" ht="15.75">
      <c r="A184" s="319"/>
      <c r="B184" s="319"/>
      <c r="C184" s="319"/>
      <c r="D184" s="319"/>
      <c r="E184" s="319"/>
      <c r="F184" s="319"/>
      <c r="G184" s="319"/>
      <c r="H184" s="319"/>
      <c r="I184" s="319"/>
    </row>
  </sheetData>
  <sheetProtection password="CB10" sheet="1" objects="1" scenarios="1" formatColumns="0" formatRows="0" selectLockedCells="1"/>
  <customSheetViews>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3" customFormat="1" ht="24.75" customHeight="1">
      <c r="A1" s="1266" t="str">
        <f>'Attach 3(JV)'!A1</f>
        <v>Specification No. :NR1/NT/G-MISC/DOM/I00/25/05280 
(RFX-5002004414)</v>
      </c>
      <c r="B1" s="1266"/>
      <c r="C1" s="1266"/>
      <c r="D1" s="1266"/>
      <c r="E1" s="604" t="str">
        <f>"Attachment-19 " &amp; 'Attach 3(JV)'!AT1</f>
        <v xml:space="preserve">Attachment-19 </v>
      </c>
      <c r="F1" s="84"/>
      <c r="G1" s="84"/>
      <c r="H1" s="84"/>
    </row>
    <row r="2" spans="1:9" ht="7.5" customHeight="1"/>
    <row r="3" spans="1:9" ht="33" customHeight="1">
      <c r="A3" s="1116" t="str">
        <f>'Attach 3(JV)'!A3</f>
        <v>Supply of 420kV 4000A for retro fitment of existing isolator in 400kV Switchyard at Jhatikara S/s</v>
      </c>
      <c r="B3" s="1117"/>
      <c r="C3" s="1117"/>
      <c r="D3" s="1117"/>
      <c r="E3" s="1117"/>
      <c r="F3" s="26"/>
      <c r="G3" s="27"/>
      <c r="H3" s="26"/>
    </row>
    <row r="4" spans="1:9" ht="20.100000000000001" customHeight="1">
      <c r="A4" s="28"/>
      <c r="H4" s="30"/>
      <c r="I4" s="11"/>
    </row>
    <row r="5" spans="1:9" ht="20.100000000000001" customHeight="1">
      <c r="A5" s="786" t="s">
        <v>3</v>
      </c>
      <c r="B5" s="786"/>
      <c r="C5" s="786"/>
      <c r="D5" s="786"/>
      <c r="E5" s="786"/>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16" t="str">
        <f>'Attach 3(JV)'!A8</f>
        <v/>
      </c>
      <c r="B8" s="1216"/>
      <c r="C8" s="1216"/>
      <c r="D8" s="1216"/>
      <c r="E8" s="130" t="str">
        <f>'Attach 3(JV)'!E8</f>
        <v>Contract &amp; Materials</v>
      </c>
      <c r="H8" s="30"/>
      <c r="I8" s="11"/>
    </row>
    <row r="9" spans="1:9" ht="20.100000000000001" customHeight="1">
      <c r="A9" s="13" t="s">
        <v>347</v>
      </c>
      <c r="B9" s="788">
        <f>'Attach 3(JV)'!B9</f>
        <v>0</v>
      </c>
      <c r="C9" s="788"/>
      <c r="D9" s="788"/>
      <c r="E9" s="130" t="str">
        <f>'Attach 3(JV)'!E9</f>
        <v>Power Grid Corporation of India Ltd.,</v>
      </c>
      <c r="H9" s="30"/>
      <c r="I9" s="11"/>
    </row>
    <row r="10" spans="1:9" ht="20.100000000000001" customHeight="1">
      <c r="A10" s="13" t="s">
        <v>348</v>
      </c>
      <c r="B10" s="788">
        <f>'Attach 3(JV)'!B10</f>
        <v>0</v>
      </c>
      <c r="C10" s="788"/>
      <c r="D10" s="788"/>
      <c r="E10" s="130" t="str">
        <f>'Attach 3(JV)'!E10</f>
        <v>Northern Region-I, Reagional Headquarter</v>
      </c>
      <c r="H10" s="30"/>
      <c r="I10" s="11"/>
    </row>
    <row r="11" spans="1:9" ht="20.100000000000001" customHeight="1">
      <c r="B11" s="788">
        <f>'Attach 3(JV)'!B11</f>
        <v>0</v>
      </c>
      <c r="C11" s="788"/>
      <c r="D11" s="788"/>
      <c r="E11" s="130" t="str">
        <f>'Attach 3(JV)'!E11</f>
        <v>SCO Bay No. 5 to 10, Sector- 16 A</v>
      </c>
    </row>
    <row r="12" spans="1:9" ht="18" customHeight="1">
      <c r="A12" s="32"/>
      <c r="B12" s="788">
        <f>'Attach 3(JV)'!B12</f>
        <v>0</v>
      </c>
      <c r="C12" s="788"/>
      <c r="D12" s="788"/>
      <c r="E12" s="15"/>
    </row>
    <row r="13" spans="1:9" ht="19.5" hidden="1" customHeight="1">
      <c r="A13" s="32"/>
      <c r="B13" s="126"/>
      <c r="C13" s="126"/>
      <c r="D13" s="126"/>
      <c r="E13" s="15"/>
    </row>
    <row r="14" spans="1:9" ht="20.100000000000001" customHeight="1">
      <c r="A14" s="32"/>
      <c r="B14" s="126"/>
      <c r="C14" s="126"/>
      <c r="D14" s="126"/>
      <c r="G14" s="12"/>
    </row>
    <row r="15" spans="1:9" ht="20.100000000000001" customHeight="1">
      <c r="A15" s="29" t="s">
        <v>342</v>
      </c>
    </row>
    <row r="16" spans="1:9" ht="6" customHeight="1">
      <c r="A16" s="32"/>
    </row>
    <row r="17" spans="1:8" ht="78.75" customHeight="1">
      <c r="A17" s="1061" t="s">
        <v>4</v>
      </c>
      <c r="B17" s="1061"/>
      <c r="C17" s="1061"/>
      <c r="D17" s="1061"/>
      <c r="E17" s="1061"/>
    </row>
    <row r="18" spans="1:8" ht="56.25" customHeight="1">
      <c r="A18" s="1048" t="s">
        <v>514</v>
      </c>
      <c r="B18" s="1048"/>
      <c r="C18" s="1048"/>
      <c r="D18" s="1048"/>
      <c r="E18" s="1048"/>
    </row>
    <row r="19" spans="1:8" ht="184.5" customHeight="1">
      <c r="A19" s="1048" t="s">
        <v>513</v>
      </c>
      <c r="B19" s="1048"/>
      <c r="C19" s="1048"/>
      <c r="D19" s="1048"/>
      <c r="E19" s="1048"/>
    </row>
    <row r="20" spans="1:8" ht="8.25" hidden="1" customHeight="1">
      <c r="A20" s="32"/>
    </row>
    <row r="21" spans="1:8" ht="20.100000000000001" hidden="1" customHeight="1">
      <c r="A21" s="32"/>
    </row>
    <row r="22" spans="1:8" ht="20.100000000000001" hidden="1" customHeight="1">
      <c r="A22" s="32"/>
    </row>
    <row r="23" spans="1:8" ht="57.75" hidden="1" customHeight="1">
      <c r="A23" s="1061"/>
      <c r="B23" s="1061"/>
      <c r="C23" s="1061"/>
      <c r="D23" s="1061"/>
      <c r="E23" s="106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8" t="str">
        <f>'Attach 3(JV)'!B24</f>
        <v>--</v>
      </c>
      <c r="C30" s="40"/>
      <c r="D30" s="37" t="s">
        <v>5</v>
      </c>
      <c r="E30" s="241" t="str">
        <f>'Attach 3(JV)'!E24</f>
        <v/>
      </c>
    </row>
    <row r="31" spans="1:8" ht="33" customHeight="1">
      <c r="A31" s="36" t="s">
        <v>8</v>
      </c>
      <c r="B31" s="241" t="str">
        <f>'Attach 3(JV)'!B25</f>
        <v/>
      </c>
      <c r="C31" s="40"/>
      <c r="D31" s="37" t="s">
        <v>6</v>
      </c>
      <c r="E31" s="24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1"/>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28"/>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29"/>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30"/>
      <headerFooter alignWithMargins="0">
        <oddFooter>&amp;R&amp;"Book Antiqua,Bold"&amp;8 Page &amp;P of &amp;N</oddFooter>
      </headerFooter>
    </customSheetView>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zoomScale="115" zoomScaleSheetLayoutView="115" workbookViewId="0">
      <selection activeCell="A16" sqref="A16:XFD16"/>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8" customWidth="1"/>
    <col min="10" max="10" width="11.42578125" style="58" customWidth="1"/>
    <col min="11" max="11" width="9.140625" style="58" hidden="1" customWidth="1"/>
    <col min="12" max="13" width="9.140625" style="58" customWidth="1"/>
    <col min="14" max="25" width="9.140625" style="58"/>
    <col min="26" max="26" width="10" style="58" bestFit="1" customWidth="1"/>
    <col min="27" max="27" width="0" style="58" hidden="1" customWidth="1"/>
    <col min="28" max="28" width="0" style="61" hidden="1" customWidth="1"/>
    <col min="29" max="29" width="22.42578125" style="62" hidden="1" customWidth="1"/>
    <col min="30" max="31" width="0" style="214" hidden="1" customWidth="1"/>
    <col min="32" max="32" width="0" style="193" hidden="1" customWidth="1"/>
    <col min="33" max="33" width="10" style="193" hidden="1" customWidth="1"/>
    <col min="34" max="34" width="14.85546875" style="193" hidden="1" customWidth="1"/>
    <col min="35" max="35" width="0" style="193" hidden="1" customWidth="1"/>
    <col min="36" max="42" width="9.140625" style="193"/>
    <col min="43" max="16384" width="9.140625" style="25"/>
  </cols>
  <sheetData>
    <row r="1" spans="1:52" ht="36" customHeight="1">
      <c r="A1" s="1058" t="str">
        <f>'Attach 3(JV)'!A1</f>
        <v>Specification No. :NR1/NT/G-MISC/DOM/I00/25/05280 
(RFX-5002004414)</v>
      </c>
      <c r="B1" s="1058"/>
      <c r="C1" s="1058"/>
      <c r="D1" s="1058"/>
      <c r="E1" s="1058"/>
      <c r="F1" s="309" t="s">
        <v>383</v>
      </c>
      <c r="G1" s="57"/>
      <c r="H1" s="57"/>
      <c r="AE1" s="215">
        <v>1</v>
      </c>
      <c r="AF1" s="193" t="s">
        <v>309</v>
      </c>
      <c r="AG1" s="216">
        <v>1</v>
      </c>
      <c r="AH1" s="216" t="s">
        <v>104</v>
      </c>
      <c r="AI1" s="217"/>
      <c r="AJ1" s="217"/>
      <c r="AK1" s="216">
        <v>1</v>
      </c>
      <c r="AL1" s="217" t="s">
        <v>105</v>
      </c>
      <c r="AQ1" s="140"/>
      <c r="AR1" s="140"/>
      <c r="AS1" s="140"/>
      <c r="AT1" s="140"/>
      <c r="AU1" s="140"/>
      <c r="AV1" s="140"/>
      <c r="AW1" s="140"/>
      <c r="AX1" s="140"/>
      <c r="AY1" s="140"/>
      <c r="AZ1" s="140"/>
    </row>
    <row r="2" spans="1:52">
      <c r="AE2" s="215">
        <v>2</v>
      </c>
      <c r="AF2" s="193" t="s">
        <v>310</v>
      </c>
      <c r="AG2" s="216">
        <v>2</v>
      </c>
      <c r="AH2" s="216" t="s">
        <v>286</v>
      </c>
      <c r="AI2" s="217"/>
      <c r="AJ2" s="217"/>
      <c r="AK2" s="216">
        <v>2</v>
      </c>
      <c r="AL2" s="217" t="s">
        <v>287</v>
      </c>
      <c r="AQ2" s="140"/>
      <c r="AR2" s="140"/>
      <c r="AS2" s="140"/>
      <c r="AT2" s="140"/>
      <c r="AU2" s="140"/>
      <c r="AV2" s="140"/>
      <c r="AW2" s="140"/>
      <c r="AX2" s="140"/>
      <c r="AY2" s="140"/>
      <c r="AZ2" s="140"/>
    </row>
    <row r="3" spans="1:52" ht="20.100000000000001" customHeight="1">
      <c r="A3" s="786" t="s">
        <v>55</v>
      </c>
      <c r="B3" s="786"/>
      <c r="C3" s="786"/>
      <c r="D3" s="786"/>
      <c r="E3" s="786"/>
      <c r="F3" s="786"/>
      <c r="G3" s="28"/>
      <c r="H3" s="28"/>
      <c r="I3" s="49"/>
      <c r="AB3" s="218"/>
      <c r="AC3" s="219"/>
      <c r="AE3" s="215">
        <v>3</v>
      </c>
      <c r="AF3" s="193" t="s">
        <v>311</v>
      </c>
      <c r="AG3" s="216">
        <v>3</v>
      </c>
      <c r="AH3" s="216" t="s">
        <v>288</v>
      </c>
      <c r="AI3" s="217"/>
      <c r="AJ3" s="217"/>
      <c r="AK3" s="216">
        <v>3</v>
      </c>
      <c r="AL3" s="217" t="s">
        <v>289</v>
      </c>
      <c r="AQ3" s="140"/>
      <c r="AR3" s="140"/>
      <c r="AS3" s="140"/>
      <c r="AT3" s="140"/>
      <c r="AU3" s="140"/>
      <c r="AV3" s="140"/>
      <c r="AW3" s="140"/>
      <c r="AX3" s="140"/>
      <c r="AY3" s="140"/>
      <c r="AZ3" s="140"/>
    </row>
    <row r="4" spans="1:52" ht="12" customHeight="1">
      <c r="A4" s="28"/>
      <c r="B4" s="28"/>
      <c r="C4" s="28"/>
      <c r="D4" s="28"/>
      <c r="E4" s="28"/>
      <c r="F4" s="28"/>
      <c r="G4" s="28"/>
      <c r="H4" s="28"/>
      <c r="I4" s="49"/>
      <c r="AB4" s="218"/>
      <c r="AC4" s="219"/>
      <c r="AE4" s="215">
        <v>4</v>
      </c>
      <c r="AF4" s="193" t="s">
        <v>312</v>
      </c>
      <c r="AG4" s="216">
        <v>4</v>
      </c>
      <c r="AH4" s="216" t="s">
        <v>290</v>
      </c>
      <c r="AI4" s="217"/>
      <c r="AJ4" s="217"/>
      <c r="AK4" s="216">
        <v>4</v>
      </c>
      <c r="AL4" s="217" t="s">
        <v>291</v>
      </c>
      <c r="AQ4" s="140"/>
      <c r="AR4" s="140"/>
      <c r="AS4" s="140"/>
      <c r="AT4" s="140"/>
      <c r="AU4" s="140"/>
      <c r="AV4" s="140"/>
      <c r="AW4" s="140"/>
      <c r="AX4" s="140"/>
      <c r="AY4" s="140"/>
      <c r="AZ4" s="140"/>
    </row>
    <row r="5" spans="1:52" ht="20.100000000000001" customHeight="1">
      <c r="A5" s="38" t="s">
        <v>308</v>
      </c>
      <c r="B5" s="38"/>
      <c r="C5" s="1269"/>
      <c r="D5" s="1269"/>
      <c r="E5" s="1269"/>
      <c r="F5" s="1269"/>
      <c r="G5" s="38"/>
      <c r="H5" s="38"/>
      <c r="AB5" s="218"/>
      <c r="AC5" s="219"/>
      <c r="AE5" s="215">
        <v>5</v>
      </c>
      <c r="AF5" s="193" t="s">
        <v>313</v>
      </c>
      <c r="AG5" s="216">
        <v>5</v>
      </c>
      <c r="AH5" s="216" t="s">
        <v>290</v>
      </c>
      <c r="AI5" s="217"/>
      <c r="AJ5" s="217"/>
      <c r="AK5" s="216">
        <v>5</v>
      </c>
      <c r="AL5" s="217" t="s">
        <v>292</v>
      </c>
      <c r="AQ5" s="140"/>
      <c r="AR5" s="140"/>
      <c r="AS5" s="140"/>
      <c r="AT5" s="140"/>
      <c r="AU5" s="140"/>
      <c r="AV5" s="140"/>
      <c r="AW5" s="140"/>
      <c r="AX5" s="140"/>
      <c r="AY5" s="140"/>
      <c r="AZ5" s="140"/>
    </row>
    <row r="6" spans="1:52" ht="20.100000000000001" customHeight="1">
      <c r="A6" s="38" t="s">
        <v>7</v>
      </c>
      <c r="B6" s="1270" t="str">
        <f>'Attach 3(JV)'!B24</f>
        <v>--</v>
      </c>
      <c r="C6" s="1270"/>
      <c r="AB6" s="218"/>
      <c r="AC6" s="219"/>
      <c r="AE6" s="215">
        <v>6</v>
      </c>
      <c r="AF6" s="193" t="s">
        <v>314</v>
      </c>
      <c r="AG6" s="216">
        <v>6</v>
      </c>
      <c r="AH6" s="216" t="s">
        <v>290</v>
      </c>
      <c r="AI6" s="220" t="e">
        <f>DAY(B6)</f>
        <v>#VALUE!</v>
      </c>
      <c r="AJ6" s="217"/>
      <c r="AK6" s="216">
        <v>6</v>
      </c>
      <c r="AL6" s="217" t="s">
        <v>293</v>
      </c>
      <c r="AQ6" s="140"/>
      <c r="AR6" s="140"/>
      <c r="AS6" s="140"/>
      <c r="AT6" s="140"/>
      <c r="AU6" s="140"/>
      <c r="AV6" s="140"/>
      <c r="AW6" s="140"/>
      <c r="AX6" s="140"/>
      <c r="AY6" s="140"/>
      <c r="AZ6" s="140"/>
    </row>
    <row r="7" spans="1:52" ht="20.100000000000001" customHeight="1">
      <c r="A7" s="38"/>
      <c r="B7" s="71"/>
      <c r="C7" s="71"/>
      <c r="AB7" s="218"/>
      <c r="AC7" s="219"/>
      <c r="AE7" s="215">
        <v>7</v>
      </c>
      <c r="AF7" s="193" t="s">
        <v>315</v>
      </c>
      <c r="AG7" s="216">
        <v>7</v>
      </c>
      <c r="AH7" s="216" t="s">
        <v>290</v>
      </c>
      <c r="AI7" s="220" t="e">
        <f>MONTH(B6)</f>
        <v>#VALUE!</v>
      </c>
      <c r="AJ7" s="217"/>
      <c r="AK7" s="216">
        <v>7</v>
      </c>
      <c r="AL7" s="217" t="s">
        <v>294</v>
      </c>
      <c r="AQ7" s="140"/>
      <c r="AR7" s="140"/>
      <c r="AS7" s="140"/>
      <c r="AT7" s="140"/>
      <c r="AU7" s="140"/>
      <c r="AV7" s="140"/>
      <c r="AW7" s="140"/>
      <c r="AX7" s="140"/>
      <c r="AY7" s="140"/>
      <c r="AZ7" s="140"/>
    </row>
    <row r="8" spans="1:52" ht="20.100000000000001" customHeight="1">
      <c r="A8" s="60" t="str">
        <f>'Attach 3(JV)'!E7</f>
        <v>To:</v>
      </c>
      <c r="B8" s="16"/>
      <c r="F8" s="32"/>
      <c r="G8" s="32"/>
      <c r="H8" s="32"/>
      <c r="AB8" s="218"/>
      <c r="AC8" s="219"/>
      <c r="AE8" s="215">
        <v>8</v>
      </c>
      <c r="AF8" s="193" t="s">
        <v>316</v>
      </c>
      <c r="AG8" s="216">
        <v>8</v>
      </c>
      <c r="AH8" s="216" t="s">
        <v>290</v>
      </c>
      <c r="AI8" s="220" t="e">
        <f>LOOKUP(AI7,AK1:AK12,AL1:AL12)</f>
        <v>#VALUE!</v>
      </c>
      <c r="AJ8" s="217"/>
      <c r="AK8" s="216">
        <v>8</v>
      </c>
      <c r="AL8" s="217" t="s">
        <v>295</v>
      </c>
      <c r="AQ8" s="140"/>
      <c r="AR8" s="140"/>
      <c r="AS8" s="140"/>
      <c r="AT8" s="140"/>
      <c r="AU8" s="140"/>
      <c r="AV8" s="140"/>
      <c r="AW8" s="140"/>
      <c r="AX8" s="140"/>
      <c r="AY8" s="140"/>
      <c r="AZ8" s="140"/>
    </row>
    <row r="9" spans="1:52" ht="20.100000000000001" customHeight="1">
      <c r="A9" s="60" t="str">
        <f>'Attach 3(JV)'!E8</f>
        <v>Contract &amp; Materials</v>
      </c>
      <c r="B9" s="17"/>
      <c r="F9" s="32"/>
      <c r="G9" s="32"/>
      <c r="H9" s="32"/>
      <c r="AB9" s="218"/>
      <c r="AC9" s="219"/>
      <c r="AE9" s="215">
        <v>9</v>
      </c>
      <c r="AF9" s="193" t="s">
        <v>317</v>
      </c>
      <c r="AG9" s="216">
        <v>9</v>
      </c>
      <c r="AH9" s="216" t="s">
        <v>290</v>
      </c>
      <c r="AI9" s="220" t="e">
        <f>YEAR(B6)</f>
        <v>#VALUE!</v>
      </c>
      <c r="AJ9" s="217"/>
      <c r="AK9" s="216">
        <v>9</v>
      </c>
      <c r="AL9" s="217" t="s">
        <v>296</v>
      </c>
      <c r="AQ9" s="140"/>
      <c r="AR9" s="140"/>
      <c r="AS9" s="140"/>
      <c r="AT9" s="140"/>
      <c r="AU9" s="140"/>
      <c r="AV9" s="140"/>
      <c r="AW9" s="140"/>
      <c r="AX9" s="140"/>
      <c r="AY9" s="140"/>
      <c r="AZ9" s="140"/>
    </row>
    <row r="10" spans="1:52" ht="20.100000000000001" customHeight="1">
      <c r="A10" s="60" t="str">
        <f>'Attach 3(JV)'!E9</f>
        <v>Power Grid Corporation of India Ltd.,</v>
      </c>
      <c r="B10" s="17"/>
      <c r="F10" s="32"/>
      <c r="G10" s="32"/>
      <c r="H10" s="32"/>
      <c r="AB10" s="218"/>
      <c r="AC10" s="219"/>
      <c r="AE10" s="215">
        <v>10</v>
      </c>
      <c r="AF10" s="193" t="s">
        <v>318</v>
      </c>
      <c r="AG10" s="216">
        <v>10</v>
      </c>
      <c r="AH10" s="216" t="s">
        <v>290</v>
      </c>
      <c r="AI10" s="217"/>
      <c r="AJ10" s="217"/>
      <c r="AK10" s="216">
        <v>10</v>
      </c>
      <c r="AL10" s="217" t="s">
        <v>297</v>
      </c>
      <c r="AQ10" s="140"/>
      <c r="AR10" s="140"/>
      <c r="AS10" s="140"/>
      <c r="AT10" s="140"/>
      <c r="AU10" s="140"/>
      <c r="AV10" s="140"/>
      <c r="AW10" s="140"/>
      <c r="AX10" s="140"/>
      <c r="AY10" s="140"/>
      <c r="AZ10" s="140"/>
    </row>
    <row r="11" spans="1:52" ht="20.100000000000001" customHeight="1">
      <c r="A11" s="60" t="str">
        <f>'Attach 3(JV)'!E10</f>
        <v>Northern Region-I, Reagional Headquarter</v>
      </c>
      <c r="B11" s="17"/>
      <c r="F11" s="32"/>
      <c r="G11" s="32"/>
      <c r="H11" s="32"/>
      <c r="AB11" s="218"/>
      <c r="AC11" s="219"/>
      <c r="AE11" s="215">
        <v>11</v>
      </c>
      <c r="AF11" s="193" t="s">
        <v>319</v>
      </c>
      <c r="AG11" s="216">
        <v>11</v>
      </c>
      <c r="AH11" s="216" t="s">
        <v>290</v>
      </c>
      <c r="AI11" s="217"/>
      <c r="AJ11" s="217"/>
      <c r="AK11" s="216">
        <v>11</v>
      </c>
      <c r="AL11" s="217" t="s">
        <v>298</v>
      </c>
      <c r="AQ11" s="140"/>
      <c r="AR11" s="140"/>
      <c r="AS11" s="140"/>
      <c r="AT11" s="140"/>
      <c r="AU11" s="140"/>
      <c r="AV11" s="140"/>
      <c r="AW11" s="140"/>
      <c r="AX11" s="140"/>
      <c r="AY11" s="140"/>
      <c r="AZ11" s="140"/>
    </row>
    <row r="12" spans="1:52" ht="20.100000000000001" customHeight="1">
      <c r="A12" s="60" t="str">
        <f>'Attach 3(JV)'!E11</f>
        <v>SCO Bay No. 5 to 10, Sector- 16 A</v>
      </c>
      <c r="B12" s="17"/>
      <c r="F12" s="32"/>
      <c r="G12" s="32"/>
      <c r="H12" s="32"/>
      <c r="AB12" s="218"/>
      <c r="AC12" s="219"/>
      <c r="AE12" s="215">
        <v>12</v>
      </c>
      <c r="AF12" s="193" t="s">
        <v>320</v>
      </c>
      <c r="AG12" s="216">
        <v>12</v>
      </c>
      <c r="AH12" s="216" t="s">
        <v>290</v>
      </c>
      <c r="AI12" s="217"/>
      <c r="AJ12" s="217"/>
      <c r="AK12" s="216">
        <v>12</v>
      </c>
      <c r="AL12" s="217" t="s">
        <v>299</v>
      </c>
      <c r="AQ12" s="140"/>
      <c r="AR12" s="140"/>
      <c r="AS12" s="140"/>
      <c r="AT12" s="140"/>
      <c r="AU12" s="140"/>
      <c r="AV12" s="140"/>
      <c r="AW12" s="140"/>
      <c r="AX12" s="140"/>
      <c r="AY12" s="140"/>
      <c r="AZ12" s="140"/>
    </row>
    <row r="13" spans="1:52" ht="20.100000000000001" customHeight="1">
      <c r="A13" s="60"/>
      <c r="B13" s="17"/>
      <c r="F13" s="32"/>
      <c r="G13" s="32"/>
      <c r="H13" s="32"/>
      <c r="AB13" s="218"/>
      <c r="AC13" s="219"/>
      <c r="AE13" s="215">
        <v>13</v>
      </c>
      <c r="AF13" s="193" t="s">
        <v>321</v>
      </c>
      <c r="AG13" s="216">
        <v>13</v>
      </c>
      <c r="AH13" s="216" t="s">
        <v>290</v>
      </c>
      <c r="AI13" s="217"/>
      <c r="AJ13" s="217"/>
      <c r="AK13" s="217"/>
      <c r="AL13" s="217"/>
      <c r="AQ13" s="140"/>
      <c r="AR13" s="140"/>
      <c r="AS13" s="140"/>
      <c r="AT13" s="140"/>
      <c r="AU13" s="140"/>
      <c r="AV13" s="140"/>
      <c r="AW13" s="140"/>
      <c r="AX13" s="140"/>
      <c r="AY13" s="140"/>
      <c r="AZ13" s="140"/>
    </row>
    <row r="14" spans="1:52" ht="12" customHeight="1">
      <c r="A14" s="38"/>
      <c r="B14" s="38"/>
      <c r="F14" s="32"/>
      <c r="G14" s="32"/>
      <c r="H14" s="32"/>
      <c r="AB14" s="218"/>
      <c r="AC14" s="219"/>
      <c r="AE14" s="215">
        <v>14</v>
      </c>
      <c r="AF14" s="193" t="s">
        <v>322</v>
      </c>
      <c r="AG14" s="216">
        <v>14</v>
      </c>
      <c r="AH14" s="216" t="s">
        <v>290</v>
      </c>
      <c r="AI14" s="217"/>
      <c r="AJ14" s="217"/>
      <c r="AK14" s="217"/>
      <c r="AL14" s="217"/>
      <c r="AQ14" s="140"/>
      <c r="AR14" s="140"/>
      <c r="AS14" s="140"/>
      <c r="AT14" s="140"/>
      <c r="AU14" s="140"/>
      <c r="AV14" s="140"/>
      <c r="AW14" s="140"/>
      <c r="AX14" s="140"/>
      <c r="AY14" s="140"/>
      <c r="AZ14" s="140"/>
    </row>
    <row r="15" spans="1:52" ht="33">
      <c r="A15" s="101" t="s">
        <v>333</v>
      </c>
      <c r="B15" s="1285" t="str">
        <f>Basic!B1</f>
        <v>Supply of 420kV 4000A for retro fitment of existing isolator in 400kV Switchyard at Jhatikara S/s</v>
      </c>
      <c r="C15" s="1285"/>
      <c r="D15" s="1285"/>
      <c r="E15" s="1285"/>
      <c r="F15" s="1285"/>
      <c r="G15" s="32"/>
      <c r="H15" s="32"/>
      <c r="AB15" s="218"/>
      <c r="AC15" s="219"/>
      <c r="AE15" s="215">
        <v>15</v>
      </c>
      <c r="AF15" s="193" t="s">
        <v>323</v>
      </c>
      <c r="AG15" s="216">
        <v>15</v>
      </c>
      <c r="AH15" s="216" t="s">
        <v>290</v>
      </c>
      <c r="AI15" s="217"/>
      <c r="AJ15" s="217"/>
      <c r="AK15" s="217"/>
      <c r="AL15" s="217"/>
      <c r="AQ15" s="140"/>
      <c r="AR15" s="140"/>
      <c r="AS15" s="140"/>
      <c r="AT15" s="140"/>
      <c r="AU15" s="140"/>
      <c r="AV15" s="140"/>
      <c r="AW15" s="140"/>
      <c r="AX15" s="140"/>
      <c r="AY15" s="140"/>
      <c r="AZ15" s="140"/>
    </row>
    <row r="16" spans="1:52" ht="30.75" customHeight="1">
      <c r="A16" s="29" t="s">
        <v>56</v>
      </c>
      <c r="C16" s="32"/>
      <c r="D16" s="32"/>
      <c r="E16" s="32"/>
      <c r="F16" s="32"/>
      <c r="G16" s="1274" t="s">
        <v>164</v>
      </c>
      <c r="H16" s="1274"/>
      <c r="AB16" s="218"/>
      <c r="AC16" s="219"/>
      <c r="AE16" s="215">
        <v>16</v>
      </c>
      <c r="AF16" s="193" t="s">
        <v>324</v>
      </c>
      <c r="AG16" s="216">
        <v>16</v>
      </c>
      <c r="AH16" s="216" t="s">
        <v>290</v>
      </c>
      <c r="AI16" s="217"/>
      <c r="AJ16" s="217"/>
      <c r="AK16" s="217"/>
      <c r="AL16" s="217"/>
      <c r="AQ16" s="140"/>
      <c r="AR16" s="140"/>
      <c r="AS16" s="140"/>
      <c r="AT16" s="140"/>
      <c r="AU16" s="140"/>
      <c r="AV16" s="140"/>
      <c r="AW16" s="140"/>
      <c r="AX16" s="140"/>
      <c r="AY16" s="140"/>
      <c r="AZ16" s="140"/>
    </row>
    <row r="17" spans="1:52" s="24" customFormat="1" ht="166.5" customHeight="1">
      <c r="A17" s="75">
        <v>1</v>
      </c>
      <c r="B17" s="126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67"/>
      <c r="D17" s="1267"/>
      <c r="E17" s="1267"/>
      <c r="F17" s="1267"/>
      <c r="G17" s="306" t="s">
        <v>487</v>
      </c>
      <c r="H17" s="307" t="s">
        <v>488</v>
      </c>
      <c r="I17" s="190"/>
      <c r="J17" s="58"/>
      <c r="K17" s="58"/>
      <c r="L17" s="58"/>
      <c r="M17" s="58"/>
      <c r="N17" s="58"/>
      <c r="O17" s="58"/>
      <c r="P17" s="58"/>
      <c r="Q17" s="58"/>
      <c r="R17" s="58"/>
      <c r="S17" s="58"/>
      <c r="T17" s="58"/>
      <c r="U17" s="58"/>
      <c r="V17" s="58"/>
      <c r="W17" s="58"/>
      <c r="X17" s="58"/>
      <c r="Y17" s="58"/>
      <c r="Z17" s="63"/>
      <c r="AA17" s="63"/>
      <c r="AB17" s="221" t="s">
        <v>334</v>
      </c>
      <c r="AC17" s="61"/>
      <c r="AD17" s="222"/>
      <c r="AE17" s="215">
        <v>17</v>
      </c>
      <c r="AF17" s="58" t="s">
        <v>325</v>
      </c>
      <c r="AG17" s="216">
        <v>17</v>
      </c>
      <c r="AH17" s="216" t="s">
        <v>290</v>
      </c>
      <c r="AI17" s="217"/>
      <c r="AJ17" s="217"/>
      <c r="AK17" s="217"/>
      <c r="AL17" s="217"/>
      <c r="AM17" s="58"/>
      <c r="AN17" s="58"/>
      <c r="AO17" s="58"/>
      <c r="AP17" s="58"/>
      <c r="AQ17" s="137"/>
      <c r="AR17" s="137"/>
      <c r="AS17" s="137"/>
      <c r="AT17" s="137"/>
      <c r="AU17" s="137"/>
      <c r="AV17" s="137"/>
      <c r="AW17" s="137"/>
      <c r="AX17" s="137"/>
      <c r="AY17" s="137"/>
      <c r="AZ17" s="137"/>
    </row>
    <row r="18" spans="1:52" s="24" customFormat="1" ht="35.25" customHeight="1">
      <c r="A18" s="75">
        <v>1.1000000000000001</v>
      </c>
      <c r="B18" s="1281" t="s">
        <v>656</v>
      </c>
      <c r="C18" s="1281"/>
      <c r="D18" s="1281"/>
      <c r="E18" s="1281"/>
      <c r="F18" s="1281"/>
      <c r="G18" s="452"/>
      <c r="H18" s="453"/>
      <c r="I18" s="190"/>
      <c r="J18" s="58"/>
      <c r="K18" s="58"/>
      <c r="L18" s="58"/>
      <c r="M18" s="58"/>
      <c r="N18" s="58"/>
      <c r="O18" s="58"/>
      <c r="P18" s="58"/>
      <c r="Q18" s="58"/>
      <c r="R18" s="58"/>
      <c r="S18" s="58"/>
      <c r="T18" s="58"/>
      <c r="U18" s="58"/>
      <c r="V18" s="58"/>
      <c r="W18" s="58"/>
      <c r="X18" s="58"/>
      <c r="Y18" s="58"/>
      <c r="Z18" s="63"/>
      <c r="AA18" s="63"/>
      <c r="AB18" s="221"/>
      <c r="AC18" s="61"/>
      <c r="AD18" s="222"/>
      <c r="AE18" s="215"/>
      <c r="AF18" s="58"/>
      <c r="AG18" s="216"/>
      <c r="AH18" s="216"/>
      <c r="AI18" s="217"/>
      <c r="AJ18" s="217"/>
      <c r="AK18" s="217"/>
      <c r="AL18" s="217"/>
      <c r="AM18" s="58"/>
      <c r="AN18" s="58"/>
      <c r="AO18" s="58"/>
      <c r="AP18" s="58"/>
      <c r="AQ18" s="137"/>
      <c r="AR18" s="137"/>
      <c r="AS18" s="137"/>
      <c r="AT18" s="137"/>
      <c r="AU18" s="137"/>
      <c r="AV18" s="137"/>
      <c r="AW18" s="137"/>
      <c r="AX18" s="137"/>
      <c r="AY18" s="137"/>
      <c r="AZ18" s="137"/>
    </row>
    <row r="19" spans="1:52" ht="21" customHeight="1">
      <c r="A19" s="75">
        <v>2</v>
      </c>
      <c r="B19" s="76" t="s">
        <v>57</v>
      </c>
      <c r="C19" s="32"/>
      <c r="D19" s="32"/>
      <c r="E19" s="32"/>
      <c r="F19" s="32"/>
      <c r="G19" s="32"/>
      <c r="H19" s="32"/>
      <c r="AB19" s="218"/>
      <c r="AC19" s="219" t="s">
        <v>335</v>
      </c>
      <c r="AE19" s="215">
        <v>18</v>
      </c>
      <c r="AF19" s="193" t="s">
        <v>326</v>
      </c>
      <c r="AG19" s="216">
        <v>18</v>
      </c>
      <c r="AH19" s="216" t="s">
        <v>290</v>
      </c>
      <c r="AI19" s="217"/>
      <c r="AJ19" s="217"/>
      <c r="AK19" s="217"/>
      <c r="AL19" s="217"/>
      <c r="AQ19" s="140"/>
      <c r="AR19" s="140"/>
      <c r="AS19" s="140"/>
      <c r="AT19" s="140"/>
      <c r="AU19" s="140"/>
      <c r="AV19" s="140"/>
      <c r="AW19" s="140"/>
      <c r="AX19" s="140"/>
      <c r="AY19" s="140"/>
      <c r="AZ19" s="140"/>
    </row>
    <row r="20" spans="1:52" s="24" customFormat="1" ht="25.5" customHeight="1">
      <c r="A20" s="29"/>
      <c r="B20" s="1061" t="s">
        <v>59</v>
      </c>
      <c r="C20" s="1061"/>
      <c r="D20" s="1061"/>
      <c r="E20" s="1061"/>
      <c r="F20" s="1061"/>
      <c r="G20" s="1109" t="s">
        <v>164</v>
      </c>
      <c r="H20" s="1109"/>
      <c r="I20" s="1109"/>
      <c r="J20" s="1109"/>
      <c r="K20" s="58"/>
      <c r="L20" s="58"/>
      <c r="M20" s="58"/>
      <c r="N20" s="58"/>
      <c r="O20" s="58"/>
      <c r="P20" s="58"/>
      <c r="Q20" s="58"/>
      <c r="R20" s="58"/>
      <c r="S20" s="58"/>
      <c r="T20" s="58"/>
      <c r="U20" s="58"/>
      <c r="V20" s="58"/>
      <c r="W20" s="58"/>
      <c r="X20" s="58"/>
      <c r="Y20" s="58"/>
      <c r="Z20" s="58"/>
      <c r="AA20" s="58"/>
      <c r="AB20" s="218"/>
      <c r="AC20" s="219" t="s">
        <v>336</v>
      </c>
      <c r="AD20" s="215"/>
      <c r="AE20" s="215">
        <v>19</v>
      </c>
      <c r="AF20" s="58" t="s">
        <v>327</v>
      </c>
      <c r="AG20" s="216">
        <v>19</v>
      </c>
      <c r="AH20" s="216" t="s">
        <v>290</v>
      </c>
      <c r="AI20" s="223"/>
      <c r="AJ20" s="223"/>
      <c r="AK20" s="223"/>
      <c r="AL20" s="223"/>
      <c r="AM20" s="58"/>
      <c r="AN20" s="58"/>
      <c r="AO20" s="58"/>
      <c r="AP20" s="58"/>
      <c r="AQ20" s="137"/>
      <c r="AR20" s="137"/>
      <c r="AS20" s="137"/>
      <c r="AT20" s="137"/>
      <c r="AU20" s="137"/>
      <c r="AV20" s="137"/>
      <c r="AW20" s="137"/>
      <c r="AX20" s="137"/>
      <c r="AY20" s="137"/>
      <c r="AZ20" s="137"/>
    </row>
    <row r="21" spans="1:52" s="24" customFormat="1" ht="99" customHeight="1">
      <c r="A21" s="29"/>
      <c r="B21" s="1005" t="str">
        <f>"(a) Attachment 1(" &amp; Basic!$B$2 &amp; ") :"</f>
        <v>(a) Attachment 1() :</v>
      </c>
      <c r="C21" s="1005"/>
      <c r="D21" s="1276"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76"/>
      <c r="F21" s="1276"/>
      <c r="G21" s="86" t="s">
        <v>338</v>
      </c>
      <c r="H21" s="427" t="s">
        <v>304</v>
      </c>
      <c r="I21" s="224"/>
      <c r="J21" s="224"/>
      <c r="K21" s="215"/>
      <c r="L21" s="215"/>
      <c r="M21" s="258"/>
      <c r="N21" s="215"/>
      <c r="O21" s="215"/>
      <c r="P21" s="215"/>
      <c r="Q21" s="215"/>
      <c r="R21" s="215"/>
      <c r="S21" s="215"/>
      <c r="T21" s="215"/>
      <c r="U21" s="215"/>
      <c r="V21" s="215"/>
      <c r="W21" s="215"/>
      <c r="X21" s="215"/>
      <c r="Y21" s="215"/>
      <c r="Z21" s="58"/>
      <c r="AA21" s="58"/>
      <c r="AB21" s="218"/>
      <c r="AC21" s="219" t="s">
        <v>337</v>
      </c>
      <c r="AD21" s="215" t="str">
        <f>IF(ISERROR(LOOKUP(J21,AE1:AE21,AF1:AF21)), "Zero", LOOKUP(J21,AE1:AE21,AF1:AF21))</f>
        <v>Zero</v>
      </c>
      <c r="AE21" s="215">
        <v>20</v>
      </c>
      <c r="AF21" s="58" t="s">
        <v>328</v>
      </c>
      <c r="AG21" s="216">
        <v>20</v>
      </c>
      <c r="AH21" s="216" t="s">
        <v>290</v>
      </c>
      <c r="AI21" s="217"/>
      <c r="AJ21" s="217"/>
      <c r="AK21" s="217"/>
      <c r="AL21" s="217"/>
      <c r="AM21" s="58"/>
      <c r="AN21" s="58"/>
      <c r="AO21" s="58"/>
      <c r="AP21" s="58"/>
      <c r="AQ21" s="137"/>
      <c r="AR21" s="137"/>
      <c r="AS21" s="137"/>
      <c r="AT21" s="137"/>
      <c r="AU21" s="137"/>
      <c r="AV21" s="137"/>
      <c r="AW21" s="137"/>
      <c r="AX21" s="137"/>
      <c r="AY21" s="137"/>
      <c r="AZ21" s="137"/>
    </row>
    <row r="22" spans="1:52" s="24" customFormat="1" ht="61.5" customHeight="1">
      <c r="A22" s="29"/>
      <c r="B22" s="500"/>
      <c r="C22" s="500"/>
      <c r="D22" s="1271" t="s">
        <v>828</v>
      </c>
      <c r="E22" s="1271"/>
      <c r="F22" s="1271"/>
      <c r="G22" s="1275" t="str">
        <f>IF(J21 &lt; 7, "Please note that if bid validity is less than 06 (six) months, your bid may be rejected", "")</f>
        <v>Please note that if bid validity is less than 06 (six) months, your bid may be rejected</v>
      </c>
      <c r="H22" s="1275"/>
      <c r="I22" s="1275"/>
      <c r="J22" s="1275"/>
      <c r="K22" s="215"/>
      <c r="L22" s="215"/>
      <c r="M22" s="258"/>
      <c r="N22" s="215"/>
      <c r="O22" s="215"/>
      <c r="P22" s="215"/>
      <c r="Q22" s="215"/>
      <c r="R22" s="215"/>
      <c r="S22" s="215"/>
      <c r="T22" s="215"/>
      <c r="U22" s="215"/>
      <c r="V22" s="215"/>
      <c r="W22" s="215"/>
      <c r="X22" s="215"/>
      <c r="Y22" s="215"/>
      <c r="Z22" s="58"/>
      <c r="AA22" s="58"/>
      <c r="AB22" s="218"/>
      <c r="AC22" s="219"/>
      <c r="AD22" s="215"/>
      <c r="AE22" s="215"/>
      <c r="AF22" s="58"/>
      <c r="AG22" s="216"/>
      <c r="AH22" s="216"/>
      <c r="AI22" s="217"/>
      <c r="AJ22" s="217"/>
      <c r="AK22" s="217"/>
      <c r="AL22" s="217"/>
      <c r="AM22" s="58"/>
      <c r="AN22" s="58"/>
      <c r="AO22" s="58"/>
      <c r="AP22" s="58"/>
      <c r="AQ22" s="137"/>
      <c r="AR22" s="137"/>
      <c r="AS22" s="137"/>
      <c r="AT22" s="137"/>
      <c r="AU22" s="137"/>
      <c r="AV22" s="137"/>
      <c r="AW22" s="137"/>
      <c r="AX22" s="137"/>
      <c r="AY22" s="137"/>
      <c r="AZ22" s="137"/>
    </row>
    <row r="23" spans="1:52" s="24" customFormat="1" ht="74.25" customHeight="1">
      <c r="A23" s="29"/>
      <c r="B23" s="1005" t="str">
        <f>"(b) Attachment 2(" &amp; Basic!$B$2 &amp; ") :"</f>
        <v>(b) Attachment 2() :</v>
      </c>
      <c r="C23" s="1005"/>
      <c r="D23" s="1268" t="s">
        <v>60</v>
      </c>
      <c r="E23" s="1268"/>
      <c r="F23" s="1268"/>
      <c r="K23" s="58"/>
      <c r="L23" s="58"/>
      <c r="M23" s="58"/>
      <c r="N23" s="58"/>
      <c r="O23" s="58"/>
      <c r="P23" s="58"/>
      <c r="Q23" s="58"/>
      <c r="R23" s="58"/>
      <c r="S23" s="58"/>
      <c r="T23" s="58"/>
      <c r="U23" s="58"/>
      <c r="V23" s="58"/>
      <c r="W23" s="58"/>
      <c r="X23" s="58"/>
      <c r="Y23" s="58"/>
      <c r="Z23" s="58"/>
      <c r="AA23" s="58"/>
      <c r="AB23" s="218"/>
      <c r="AC23" s="219" t="s">
        <v>338</v>
      </c>
      <c r="AD23" s="215" t="str">
        <f>IF(J21 &gt; 9, "("&amp;J21&amp;")", "(0"&amp;J21&amp;")")</f>
        <v>(0)</v>
      </c>
      <c r="AE23" s="215"/>
      <c r="AF23" s="58"/>
      <c r="AG23" s="216">
        <v>21</v>
      </c>
      <c r="AH23" s="216" t="s">
        <v>104</v>
      </c>
      <c r="AI23" s="217"/>
      <c r="AJ23" s="217"/>
      <c r="AK23" s="217"/>
      <c r="AL23" s="217"/>
      <c r="AM23" s="58"/>
      <c r="AN23" s="58"/>
      <c r="AO23" s="58"/>
      <c r="AP23" s="58"/>
      <c r="AQ23" s="137"/>
      <c r="AR23" s="137"/>
      <c r="AS23" s="137"/>
      <c r="AT23" s="137"/>
      <c r="AU23" s="137"/>
      <c r="AV23" s="137"/>
      <c r="AW23" s="137"/>
      <c r="AX23" s="137"/>
      <c r="AY23" s="137"/>
      <c r="AZ23" s="137"/>
    </row>
    <row r="24" spans="1:52" s="24" customFormat="1" ht="60" customHeight="1">
      <c r="A24" s="29"/>
      <c r="B24" s="500"/>
      <c r="C24" s="500"/>
      <c r="D24" s="1272" t="s">
        <v>829</v>
      </c>
      <c r="E24" s="1272"/>
      <c r="F24" s="1272"/>
      <c r="K24" s="58"/>
      <c r="L24" s="58"/>
      <c r="M24" s="58"/>
      <c r="N24" s="58"/>
      <c r="O24" s="58"/>
      <c r="P24" s="58"/>
      <c r="Q24" s="58"/>
      <c r="R24" s="58"/>
      <c r="S24" s="58"/>
      <c r="T24" s="58"/>
      <c r="U24" s="58"/>
      <c r="V24" s="58"/>
      <c r="W24" s="58"/>
      <c r="X24" s="58"/>
      <c r="Y24" s="58"/>
      <c r="Z24" s="58"/>
      <c r="AA24" s="58"/>
      <c r="AB24" s="218"/>
      <c r="AC24" s="219"/>
      <c r="AD24" s="215"/>
      <c r="AE24" s="215"/>
      <c r="AF24" s="58"/>
      <c r="AG24" s="216"/>
      <c r="AH24" s="216"/>
      <c r="AI24" s="217"/>
      <c r="AJ24" s="217"/>
      <c r="AK24" s="217"/>
      <c r="AL24" s="217"/>
      <c r="AM24" s="58"/>
      <c r="AN24" s="58"/>
      <c r="AO24" s="58"/>
      <c r="AP24" s="58"/>
      <c r="AQ24" s="137"/>
      <c r="AR24" s="137"/>
      <c r="AS24" s="137"/>
      <c r="AT24" s="137"/>
      <c r="AU24" s="137"/>
      <c r="AV24" s="137"/>
      <c r="AW24" s="137"/>
      <c r="AX24" s="137"/>
      <c r="AY24" s="137"/>
      <c r="AZ24" s="137"/>
    </row>
    <row r="25" spans="1:52" s="24" customFormat="1" ht="24" customHeight="1">
      <c r="A25" s="29"/>
      <c r="B25" s="500"/>
      <c r="C25" s="500"/>
      <c r="D25" s="1273" t="s">
        <v>830</v>
      </c>
      <c r="E25" s="1273"/>
      <c r="F25" s="1273"/>
      <c r="K25" s="58"/>
      <c r="L25" s="58"/>
      <c r="M25" s="58"/>
      <c r="N25" s="58"/>
      <c r="O25" s="58"/>
      <c r="P25" s="58"/>
      <c r="Q25" s="58"/>
      <c r="R25" s="58"/>
      <c r="S25" s="58"/>
      <c r="T25" s="58"/>
      <c r="U25" s="58"/>
      <c r="V25" s="58"/>
      <c r="W25" s="58"/>
      <c r="X25" s="58"/>
      <c r="Y25" s="58"/>
      <c r="Z25" s="58"/>
      <c r="AA25" s="58"/>
      <c r="AB25" s="218"/>
      <c r="AC25" s="219"/>
      <c r="AD25" s="215"/>
      <c r="AE25" s="215"/>
      <c r="AF25" s="58"/>
      <c r="AG25" s="216"/>
      <c r="AH25" s="216"/>
      <c r="AI25" s="217"/>
      <c r="AJ25" s="217"/>
      <c r="AK25" s="217"/>
      <c r="AL25" s="217"/>
      <c r="AM25" s="58"/>
      <c r="AN25" s="58"/>
      <c r="AO25" s="58"/>
      <c r="AP25" s="58"/>
      <c r="AQ25" s="137"/>
      <c r="AR25" s="137"/>
      <c r="AS25" s="137"/>
      <c r="AT25" s="137"/>
      <c r="AU25" s="137"/>
      <c r="AV25" s="137"/>
      <c r="AW25" s="137"/>
      <c r="AX25" s="137"/>
      <c r="AY25" s="137"/>
      <c r="AZ25" s="137"/>
    </row>
    <row r="26" spans="1:52" s="24" customFormat="1" ht="80.25" customHeight="1">
      <c r="A26" s="29"/>
      <c r="B26" s="1005" t="str">
        <f>"(c) Attachment 3(" &amp; Basic!$B$2 &amp; ") :"</f>
        <v>(c) Attachment 3() :</v>
      </c>
      <c r="C26" s="1005"/>
      <c r="D26" s="1268" t="s">
        <v>831</v>
      </c>
      <c r="E26" s="1268"/>
      <c r="F26" s="1268"/>
      <c r="G26" s="77"/>
      <c r="H26" s="77"/>
      <c r="I26" s="58"/>
      <c r="J26" s="58"/>
      <c r="K26" s="58"/>
      <c r="L26" s="58"/>
      <c r="M26" s="58"/>
      <c r="N26" s="58"/>
      <c r="O26" s="58"/>
      <c r="P26" s="58"/>
      <c r="Q26" s="58"/>
      <c r="R26" s="58"/>
      <c r="S26" s="58"/>
      <c r="T26" s="58"/>
      <c r="U26" s="58"/>
      <c r="V26" s="58"/>
      <c r="W26" s="58"/>
      <c r="X26" s="58"/>
      <c r="Y26" s="58"/>
      <c r="Z26" s="58"/>
      <c r="AA26" s="34"/>
      <c r="AB26" s="218"/>
      <c r="AC26" s="219"/>
      <c r="AD26" s="215"/>
      <c r="AE26" s="215"/>
      <c r="AF26" s="58"/>
      <c r="AG26" s="216">
        <v>22</v>
      </c>
      <c r="AH26" s="216" t="s">
        <v>290</v>
      </c>
      <c r="AI26" s="217"/>
      <c r="AJ26" s="217"/>
      <c r="AK26" s="217"/>
      <c r="AL26" s="217"/>
      <c r="AM26" s="58"/>
      <c r="AN26" s="58"/>
      <c r="AO26" s="58"/>
      <c r="AP26" s="58"/>
      <c r="AQ26" s="137"/>
      <c r="AR26" s="137"/>
      <c r="AS26" s="137"/>
      <c r="AT26" s="137"/>
      <c r="AU26" s="137"/>
      <c r="AV26" s="137"/>
      <c r="AW26" s="137"/>
      <c r="AX26" s="137"/>
      <c r="AY26" s="137"/>
      <c r="AZ26" s="137"/>
    </row>
    <row r="27" spans="1:52" s="24" customFormat="1" ht="49.5" hidden="1" customHeight="1">
      <c r="A27" s="29"/>
      <c r="B27" s="310"/>
      <c r="C27" s="310"/>
      <c r="D27" s="1277" t="s">
        <v>162</v>
      </c>
      <c r="E27" s="1277"/>
      <c r="F27" s="1277"/>
      <c r="G27" s="182"/>
      <c r="H27" s="259" t="e">
        <f>#REF!</f>
        <v>#REF!</v>
      </c>
      <c r="I27" s="58"/>
      <c r="J27" s="66"/>
      <c r="K27" s="66"/>
      <c r="L27" s="66"/>
      <c r="M27" s="66"/>
      <c r="N27" s="66"/>
      <c r="O27" s="66"/>
      <c r="P27" s="66"/>
      <c r="Q27" s="66"/>
      <c r="R27" s="66"/>
      <c r="S27" s="66"/>
      <c r="T27" s="66"/>
      <c r="U27" s="66"/>
      <c r="V27" s="66"/>
      <c r="W27" s="66"/>
      <c r="X27" s="66"/>
      <c r="Y27" s="66"/>
      <c r="Z27" s="58"/>
      <c r="AA27" s="58"/>
      <c r="AB27" s="218"/>
      <c r="AC27" s="219" t="s">
        <v>339</v>
      </c>
      <c r="AD27" s="215"/>
      <c r="AE27" s="215"/>
      <c r="AF27" s="58"/>
      <c r="AG27" s="216">
        <v>23</v>
      </c>
      <c r="AH27" s="216" t="s">
        <v>290</v>
      </c>
      <c r="AI27" s="217"/>
      <c r="AJ27" s="217"/>
      <c r="AK27" s="217"/>
      <c r="AL27" s="217"/>
      <c r="AM27" s="58"/>
      <c r="AN27" s="58"/>
      <c r="AO27" s="58"/>
      <c r="AP27" s="58"/>
      <c r="AQ27" s="137"/>
      <c r="AR27" s="137"/>
      <c r="AS27" s="137"/>
      <c r="AT27" s="137"/>
      <c r="AU27" s="137"/>
      <c r="AV27" s="137"/>
      <c r="AW27" s="137"/>
      <c r="AX27" s="137"/>
      <c r="AY27" s="137"/>
      <c r="AZ27" s="137"/>
    </row>
    <row r="28" spans="1:52" s="24" customFormat="1" ht="48" hidden="1" customHeight="1">
      <c r="A28" s="29"/>
      <c r="B28" s="310"/>
      <c r="C28" s="310"/>
      <c r="D28" s="1277" t="s">
        <v>163</v>
      </c>
      <c r="E28" s="1277"/>
      <c r="F28" s="1277"/>
      <c r="G28" s="182">
        <v>0</v>
      </c>
      <c r="H28" s="259" t="e">
        <f>#REF!</f>
        <v>#REF!</v>
      </c>
      <c r="I28" s="58"/>
      <c r="J28" s="191"/>
      <c r="K28" s="191"/>
      <c r="L28" s="191"/>
      <c r="M28" s="191"/>
      <c r="N28" s="191"/>
      <c r="O28" s="191"/>
      <c r="P28" s="191"/>
      <c r="Q28" s="191"/>
      <c r="R28" s="191"/>
      <c r="S28" s="191"/>
      <c r="T28" s="191"/>
      <c r="U28" s="191"/>
      <c r="V28" s="191"/>
      <c r="W28" s="191"/>
      <c r="X28" s="191"/>
      <c r="Y28" s="191"/>
      <c r="Z28" s="191"/>
      <c r="AA28" s="191"/>
      <c r="AB28" s="218"/>
      <c r="AC28" s="219" t="s">
        <v>340</v>
      </c>
      <c r="AD28" s="215"/>
      <c r="AE28" s="215"/>
      <c r="AF28" s="58"/>
      <c r="AG28" s="216">
        <v>24</v>
      </c>
      <c r="AH28" s="216" t="s">
        <v>290</v>
      </c>
      <c r="AI28" s="217"/>
      <c r="AJ28" s="217"/>
      <c r="AK28" s="217"/>
      <c r="AL28" s="217"/>
      <c r="AM28" s="58"/>
      <c r="AN28" s="58"/>
      <c r="AO28" s="58"/>
      <c r="AP28" s="58"/>
      <c r="AQ28" s="137"/>
      <c r="AR28" s="137"/>
      <c r="AS28" s="137"/>
      <c r="AT28" s="137"/>
      <c r="AU28" s="137"/>
      <c r="AV28" s="137"/>
      <c r="AW28" s="137"/>
      <c r="AX28" s="137"/>
      <c r="AY28" s="137"/>
      <c r="AZ28" s="137"/>
    </row>
    <row r="29" spans="1:52" ht="179.25" customHeight="1">
      <c r="B29" s="1005" t="str">
        <f>"(d) Attachment 4(" &amp; Basic!$B$2 &amp; ") :"</f>
        <v>(d) Attachment 4() :</v>
      </c>
      <c r="C29" s="1005"/>
      <c r="D29" s="1268" t="s">
        <v>303</v>
      </c>
      <c r="E29" s="1268"/>
      <c r="F29" s="1268"/>
      <c r="G29" s="162"/>
      <c r="H29" s="77"/>
      <c r="AB29" s="218"/>
      <c r="AC29" s="219"/>
      <c r="AG29" s="216">
        <v>25</v>
      </c>
      <c r="AH29" s="216" t="s">
        <v>290</v>
      </c>
      <c r="AI29" s="217"/>
      <c r="AJ29" s="217"/>
      <c r="AK29" s="217"/>
      <c r="AL29" s="217"/>
      <c r="AQ29" s="140"/>
      <c r="AR29" s="140"/>
      <c r="AS29" s="140"/>
      <c r="AT29" s="140"/>
      <c r="AU29" s="140"/>
      <c r="AV29" s="140"/>
      <c r="AW29" s="140"/>
      <c r="AX29" s="140"/>
      <c r="AY29" s="140"/>
      <c r="AZ29" s="140"/>
    </row>
    <row r="30" spans="1:52" ht="69" customHeight="1">
      <c r="B30" s="1005" t="str">
        <f>"(e) Attachment 5(" &amp; Basic!$B$2 &amp; ") :"</f>
        <v>(e) Attachment 5() :</v>
      </c>
      <c r="C30" s="1005"/>
      <c r="D30" s="1268" t="s">
        <v>61</v>
      </c>
      <c r="E30" s="1268"/>
      <c r="F30" s="1268"/>
      <c r="G30" s="77"/>
      <c r="H30" s="77"/>
      <c r="AB30" s="218"/>
      <c r="AC30" s="219"/>
      <c r="AG30" s="216">
        <v>26</v>
      </c>
      <c r="AH30" s="216" t="s">
        <v>290</v>
      </c>
      <c r="AI30" s="217"/>
      <c r="AJ30" s="217"/>
      <c r="AK30" s="217"/>
      <c r="AL30" s="217"/>
      <c r="AQ30" s="140"/>
      <c r="AR30" s="140"/>
      <c r="AS30" s="140"/>
      <c r="AT30" s="140"/>
      <c r="AU30" s="140"/>
      <c r="AV30" s="140"/>
      <c r="AW30" s="140"/>
      <c r="AX30" s="140"/>
      <c r="AY30" s="140"/>
      <c r="AZ30" s="140"/>
    </row>
    <row r="31" spans="1:52" ht="69" customHeight="1">
      <c r="B31" s="1005" t="str">
        <f>"(f) Attachment 5A(" &amp; Basic!$B$2 &amp; ") :"</f>
        <v>(f) Attachment 5A() :</v>
      </c>
      <c r="C31" s="1005"/>
      <c r="D31" s="1268" t="s">
        <v>800</v>
      </c>
      <c r="E31" s="1268"/>
      <c r="F31" s="1268"/>
      <c r="G31" s="77"/>
      <c r="H31" s="77"/>
      <c r="AB31" s="218"/>
      <c r="AC31" s="219"/>
      <c r="AG31" s="216">
        <v>26</v>
      </c>
      <c r="AH31" s="216" t="s">
        <v>290</v>
      </c>
      <c r="AI31" s="217"/>
      <c r="AJ31" s="217"/>
      <c r="AK31" s="217"/>
      <c r="AL31" s="217"/>
      <c r="AQ31" s="140"/>
      <c r="AR31" s="140"/>
      <c r="AS31" s="140"/>
      <c r="AT31" s="140"/>
      <c r="AU31" s="140"/>
      <c r="AV31" s="140"/>
      <c r="AW31" s="140"/>
      <c r="AX31" s="140"/>
      <c r="AY31" s="140"/>
      <c r="AZ31" s="140"/>
    </row>
    <row r="32" spans="1:52" s="24" customFormat="1" ht="97.5" customHeight="1">
      <c r="A32" s="29"/>
      <c r="B32" s="1005" t="str">
        <f>"(g) Attachment 6(" &amp; Basic!$B$2 &amp; ") :"</f>
        <v>(g) Attachment 6() :</v>
      </c>
      <c r="C32" s="1005"/>
      <c r="D32" s="1268" t="s">
        <v>62</v>
      </c>
      <c r="E32" s="1268"/>
      <c r="F32" s="1268"/>
      <c r="G32" s="77"/>
      <c r="H32" s="77"/>
      <c r="I32" s="58"/>
      <c r="J32" s="58"/>
      <c r="K32" s="58"/>
      <c r="L32" s="58"/>
      <c r="M32" s="58"/>
      <c r="N32" s="58"/>
      <c r="O32" s="58"/>
      <c r="P32" s="58"/>
      <c r="Q32" s="58"/>
      <c r="R32" s="58"/>
      <c r="S32" s="58"/>
      <c r="T32" s="58"/>
      <c r="U32" s="58"/>
      <c r="V32" s="58"/>
      <c r="W32" s="58"/>
      <c r="X32" s="58"/>
      <c r="Y32" s="58"/>
      <c r="Z32" s="58"/>
      <c r="AA32" s="58"/>
      <c r="AB32" s="218"/>
      <c r="AC32" s="219"/>
      <c r="AD32" s="215"/>
      <c r="AE32" s="215"/>
      <c r="AF32" s="58"/>
      <c r="AG32" s="216">
        <v>27</v>
      </c>
      <c r="AH32" s="216" t="s">
        <v>290</v>
      </c>
      <c r="AI32" s="217"/>
      <c r="AJ32" s="217"/>
      <c r="AK32" s="217"/>
      <c r="AL32" s="217"/>
      <c r="AM32" s="58"/>
      <c r="AN32" s="58"/>
      <c r="AO32" s="58"/>
      <c r="AP32" s="58"/>
      <c r="AQ32" s="137"/>
      <c r="AR32" s="137"/>
      <c r="AS32" s="137"/>
      <c r="AT32" s="137"/>
      <c r="AU32" s="137"/>
      <c r="AV32" s="137"/>
      <c r="AW32" s="137"/>
      <c r="AX32" s="137"/>
      <c r="AY32" s="137"/>
      <c r="AZ32" s="137"/>
    </row>
    <row r="33" spans="1:52" s="24" customFormat="1" ht="57" customHeight="1">
      <c r="A33" s="29"/>
      <c r="B33" s="1005" t="str">
        <f>"(h) Attachment 7(" &amp; Basic!$B$2 &amp; ") :"</f>
        <v>(h) Attachment 7() :</v>
      </c>
      <c r="C33" s="1005"/>
      <c r="D33" s="1268" t="s">
        <v>480</v>
      </c>
      <c r="E33" s="1268"/>
      <c r="F33" s="1268"/>
      <c r="G33" s="78"/>
      <c r="H33" s="78"/>
      <c r="I33" s="58"/>
      <c r="J33" s="58"/>
      <c r="K33" s="58"/>
      <c r="L33" s="58"/>
      <c r="M33" s="58"/>
      <c r="N33" s="58"/>
      <c r="O33" s="58"/>
      <c r="P33" s="58"/>
      <c r="Q33" s="58"/>
      <c r="R33" s="58"/>
      <c r="S33" s="58"/>
      <c r="T33" s="58"/>
      <c r="U33" s="58"/>
      <c r="V33" s="58"/>
      <c r="W33" s="58"/>
      <c r="X33" s="58"/>
      <c r="Y33" s="58"/>
      <c r="Z33" s="58"/>
      <c r="AA33" s="58"/>
      <c r="AB33" s="218"/>
      <c r="AC33" s="219"/>
      <c r="AD33" s="215"/>
      <c r="AE33" s="215"/>
      <c r="AF33" s="58"/>
      <c r="AG33" s="216">
        <v>28</v>
      </c>
      <c r="AH33" s="216" t="s">
        <v>290</v>
      </c>
      <c r="AI33" s="217"/>
      <c r="AJ33" s="217"/>
      <c r="AK33" s="217"/>
      <c r="AL33" s="217"/>
      <c r="AM33" s="58"/>
      <c r="AN33" s="58"/>
      <c r="AO33" s="58"/>
      <c r="AP33" s="58"/>
      <c r="AQ33" s="137"/>
      <c r="AR33" s="137"/>
      <c r="AS33" s="137"/>
      <c r="AT33" s="137"/>
      <c r="AU33" s="137"/>
      <c r="AV33" s="137"/>
      <c r="AW33" s="137"/>
      <c r="AX33" s="137"/>
      <c r="AY33" s="137"/>
      <c r="AZ33" s="137"/>
    </row>
    <row r="34" spans="1:52" s="24" customFormat="1" ht="44.25" customHeight="1">
      <c r="A34" s="29"/>
      <c r="B34" s="1005" t="str">
        <f>"(i) Attachment 8(" &amp; Basic!$B$2 &amp; ") :"</f>
        <v>(i) Attachment 8() :</v>
      </c>
      <c r="C34" s="1005"/>
      <c r="D34" s="1268" t="s">
        <v>305</v>
      </c>
      <c r="E34" s="1268"/>
      <c r="F34" s="1268"/>
      <c r="G34" s="77"/>
      <c r="H34" s="77"/>
      <c r="I34" s="58"/>
      <c r="J34" s="58"/>
      <c r="K34" s="58"/>
      <c r="L34" s="58"/>
      <c r="M34" s="58"/>
      <c r="N34" s="58"/>
      <c r="O34" s="58"/>
      <c r="P34" s="58"/>
      <c r="Q34" s="58"/>
      <c r="R34" s="58"/>
      <c r="S34" s="58"/>
      <c r="T34" s="58"/>
      <c r="U34" s="58"/>
      <c r="V34" s="58"/>
      <c r="W34" s="58"/>
      <c r="X34" s="58"/>
      <c r="Y34" s="58"/>
      <c r="Z34" s="58"/>
      <c r="AA34" s="58"/>
      <c r="AB34" s="218"/>
      <c r="AC34" s="219"/>
      <c r="AD34" s="215"/>
      <c r="AE34" s="215"/>
      <c r="AF34" s="58"/>
      <c r="AG34" s="216">
        <v>29</v>
      </c>
      <c r="AH34" s="216" t="s">
        <v>290</v>
      </c>
      <c r="AI34" s="217"/>
      <c r="AJ34" s="217"/>
      <c r="AK34" s="217"/>
      <c r="AL34" s="217"/>
      <c r="AM34" s="58"/>
      <c r="AN34" s="58"/>
      <c r="AO34" s="58"/>
      <c r="AP34" s="58"/>
      <c r="AQ34" s="137"/>
      <c r="AR34" s="137"/>
      <c r="AS34" s="137"/>
      <c r="AT34" s="137"/>
      <c r="AU34" s="137"/>
      <c r="AV34" s="137"/>
      <c r="AW34" s="137"/>
      <c r="AX34" s="137"/>
      <c r="AY34" s="137"/>
      <c r="AZ34" s="137"/>
    </row>
    <row r="35" spans="1:52" s="24" customFormat="1" ht="45" customHeight="1">
      <c r="A35" s="29"/>
      <c r="B35" s="1005" t="str">
        <f>"(j) Attachment 9(" &amp; Basic!$B$2 &amp; ") :"</f>
        <v>(j) Attachment 9() :</v>
      </c>
      <c r="C35" s="1005"/>
      <c r="D35" s="1268" t="s">
        <v>63</v>
      </c>
      <c r="E35" s="1268"/>
      <c r="F35" s="1268"/>
      <c r="G35" s="77"/>
      <c r="H35" s="77"/>
      <c r="I35" s="58"/>
      <c r="J35" s="58"/>
      <c r="K35" s="58"/>
      <c r="L35" s="58"/>
      <c r="M35" s="58"/>
      <c r="N35" s="58"/>
      <c r="O35" s="58"/>
      <c r="P35" s="58"/>
      <c r="Q35" s="58"/>
      <c r="R35" s="58"/>
      <c r="S35" s="58"/>
      <c r="T35" s="58"/>
      <c r="U35" s="58"/>
      <c r="V35" s="58"/>
      <c r="W35" s="58"/>
      <c r="X35" s="58"/>
      <c r="Y35" s="58"/>
      <c r="Z35" s="58"/>
      <c r="AA35" s="58"/>
      <c r="AB35" s="218"/>
      <c r="AC35" s="219"/>
      <c r="AD35" s="215"/>
      <c r="AE35" s="215"/>
      <c r="AF35" s="58"/>
      <c r="AG35" s="216">
        <v>30</v>
      </c>
      <c r="AH35" s="216" t="s">
        <v>290</v>
      </c>
      <c r="AI35" s="217"/>
      <c r="AJ35" s="217"/>
      <c r="AK35" s="217"/>
      <c r="AL35" s="217"/>
      <c r="AM35" s="58"/>
      <c r="AN35" s="58"/>
      <c r="AO35" s="58"/>
      <c r="AP35" s="58"/>
      <c r="AQ35" s="137"/>
      <c r="AR35" s="137"/>
      <c r="AS35" s="137"/>
      <c r="AT35" s="137"/>
      <c r="AU35" s="137"/>
      <c r="AV35" s="137"/>
      <c r="AW35" s="137"/>
      <c r="AX35" s="137"/>
      <c r="AY35" s="137"/>
      <c r="AZ35" s="137"/>
    </row>
    <row r="36" spans="1:52" s="24" customFormat="1" ht="45.75" customHeight="1">
      <c r="A36" s="29"/>
      <c r="B36" s="1005" t="str">
        <f>"(k) Attachment 10(" &amp; Basic!$B$2 &amp; ") :"</f>
        <v>(k) Attachment 10() :</v>
      </c>
      <c r="C36" s="1005"/>
      <c r="D36" s="1268" t="s">
        <v>64</v>
      </c>
      <c r="E36" s="1268"/>
      <c r="F36" s="1268"/>
      <c r="G36" s="77"/>
      <c r="H36" s="77"/>
      <c r="I36" s="58"/>
      <c r="J36" s="58"/>
      <c r="K36" s="58"/>
      <c r="L36" s="58"/>
      <c r="M36" s="58"/>
      <c r="N36" s="58"/>
      <c r="O36" s="58"/>
      <c r="P36" s="58"/>
      <c r="Q36" s="58"/>
      <c r="R36" s="58"/>
      <c r="S36" s="58"/>
      <c r="T36" s="58"/>
      <c r="U36" s="58"/>
      <c r="V36" s="58"/>
      <c r="W36" s="58"/>
      <c r="X36" s="58"/>
      <c r="Y36" s="58"/>
      <c r="Z36" s="58"/>
      <c r="AA36" s="58"/>
      <c r="AB36" s="218"/>
      <c r="AC36" s="219"/>
      <c r="AD36" s="215"/>
      <c r="AE36" s="215"/>
      <c r="AF36" s="58"/>
      <c r="AG36" s="216">
        <v>31</v>
      </c>
      <c r="AH36" s="216" t="s">
        <v>104</v>
      </c>
      <c r="AI36" s="217"/>
      <c r="AJ36" s="217"/>
      <c r="AK36" s="217"/>
      <c r="AL36" s="217"/>
      <c r="AM36" s="58"/>
      <c r="AN36" s="58"/>
      <c r="AO36" s="58"/>
      <c r="AP36" s="58"/>
      <c r="AQ36" s="137"/>
      <c r="AR36" s="137"/>
      <c r="AS36" s="137"/>
      <c r="AT36" s="137"/>
      <c r="AU36" s="137"/>
      <c r="AV36" s="137"/>
      <c r="AW36" s="137"/>
      <c r="AX36" s="137"/>
      <c r="AY36" s="137"/>
      <c r="AZ36" s="137"/>
    </row>
    <row r="37" spans="1:52" s="24" customFormat="1" ht="40.5" customHeight="1">
      <c r="A37" s="29"/>
      <c r="B37" s="1005" t="str">
        <f>"(l) Attachment 11(" &amp; Basic!$B$2 &amp; ") :"</f>
        <v>(l) Attachment 11() :</v>
      </c>
      <c r="C37" s="1005"/>
      <c r="D37" s="1268" t="s">
        <v>65</v>
      </c>
      <c r="E37" s="1268"/>
      <c r="F37" s="1268"/>
      <c r="G37" s="77"/>
      <c r="H37" s="77"/>
      <c r="I37" s="58"/>
      <c r="J37" s="58"/>
      <c r="K37" s="58"/>
      <c r="L37" s="58"/>
      <c r="M37" s="58"/>
      <c r="N37" s="58"/>
      <c r="O37" s="58"/>
      <c r="P37" s="58"/>
      <c r="Q37" s="58"/>
      <c r="R37" s="58"/>
      <c r="S37" s="58"/>
      <c r="T37" s="58"/>
      <c r="U37" s="58"/>
      <c r="V37" s="58"/>
      <c r="W37" s="58"/>
      <c r="X37" s="58"/>
      <c r="Y37" s="58"/>
      <c r="Z37" s="58"/>
      <c r="AA37" s="58"/>
      <c r="AB37" s="218"/>
      <c r="AC37" s="219"/>
      <c r="AD37" s="215"/>
      <c r="AE37" s="215"/>
      <c r="AF37" s="58"/>
      <c r="AG37" s="58"/>
      <c r="AH37" s="58"/>
      <c r="AI37" s="58"/>
      <c r="AJ37" s="58"/>
      <c r="AK37" s="58"/>
      <c r="AL37" s="58"/>
      <c r="AM37" s="58"/>
      <c r="AN37" s="58"/>
      <c r="AO37" s="58"/>
      <c r="AP37" s="58"/>
      <c r="AQ37" s="137"/>
      <c r="AR37" s="137"/>
      <c r="AS37" s="137"/>
      <c r="AT37" s="137"/>
      <c r="AU37" s="137"/>
      <c r="AV37" s="137"/>
      <c r="AW37" s="137"/>
      <c r="AX37" s="137"/>
      <c r="AY37" s="137"/>
      <c r="AZ37" s="137"/>
    </row>
    <row r="38" spans="1:52" s="24" customFormat="1" ht="46.5" customHeight="1">
      <c r="A38" s="29"/>
      <c r="B38" s="1005" t="str">
        <f>"(m) Attachment 12(" &amp; Basic!$B$2 &amp; ") :"</f>
        <v>(m) Attachment 12() :</v>
      </c>
      <c r="C38" s="1005"/>
      <c r="D38" s="1268" t="s">
        <v>282</v>
      </c>
      <c r="E38" s="1268"/>
      <c r="F38" s="1268"/>
      <c r="G38" s="77"/>
      <c r="H38" s="77"/>
      <c r="I38" s="58"/>
      <c r="J38" s="58"/>
      <c r="K38" s="58"/>
      <c r="L38" s="58"/>
      <c r="M38" s="58"/>
      <c r="N38" s="58"/>
      <c r="O38" s="58"/>
      <c r="P38" s="58"/>
      <c r="Q38" s="58"/>
      <c r="R38" s="58"/>
      <c r="S38" s="58"/>
      <c r="T38" s="58"/>
      <c r="U38" s="58"/>
      <c r="V38" s="58"/>
      <c r="W38" s="58"/>
      <c r="X38" s="58"/>
      <c r="Y38" s="58"/>
      <c r="Z38" s="58"/>
      <c r="AA38" s="58"/>
      <c r="AB38" s="218"/>
      <c r="AC38" s="219"/>
      <c r="AD38" s="215"/>
      <c r="AE38" s="215"/>
      <c r="AF38" s="58"/>
      <c r="AG38" s="58"/>
      <c r="AH38" s="58"/>
      <c r="AI38" s="58"/>
      <c r="AJ38" s="58"/>
      <c r="AK38" s="58"/>
      <c r="AL38" s="58"/>
      <c r="AM38" s="58"/>
      <c r="AN38" s="58"/>
      <c r="AO38" s="58"/>
      <c r="AP38" s="58"/>
      <c r="AQ38" s="137"/>
      <c r="AR38" s="137"/>
      <c r="AS38" s="137"/>
      <c r="AT38" s="137"/>
      <c r="AU38" s="137"/>
      <c r="AV38" s="137"/>
      <c r="AW38" s="137"/>
      <c r="AX38" s="137"/>
      <c r="AY38" s="137"/>
      <c r="AZ38" s="137"/>
    </row>
    <row r="39" spans="1:52" s="24" customFormat="1" ht="45" customHeight="1">
      <c r="A39" s="29"/>
      <c r="B39" s="1005" t="str">
        <f>"(n) Attachment 13(" &amp; Basic!$B$2 &amp; ") :"</f>
        <v>(n) Attachment 13() :</v>
      </c>
      <c r="C39" s="1005"/>
      <c r="D39" s="1268" t="s">
        <v>283</v>
      </c>
      <c r="E39" s="1268"/>
      <c r="F39" s="1268"/>
      <c r="G39" s="77"/>
      <c r="H39" s="77"/>
      <c r="I39" s="58"/>
      <c r="J39" s="58"/>
      <c r="K39" s="58"/>
      <c r="L39" s="58"/>
      <c r="M39" s="58"/>
      <c r="N39" s="58"/>
      <c r="O39" s="58"/>
      <c r="P39" s="58"/>
      <c r="Q39" s="58"/>
      <c r="R39" s="58"/>
      <c r="S39" s="58"/>
      <c r="T39" s="58"/>
      <c r="U39" s="58"/>
      <c r="V39" s="58"/>
      <c r="W39" s="58"/>
      <c r="X39" s="58"/>
      <c r="Y39" s="58"/>
      <c r="Z39" s="58"/>
      <c r="AA39" s="58"/>
      <c r="AB39" s="218"/>
      <c r="AC39" s="219"/>
      <c r="AD39" s="215"/>
      <c r="AE39" s="215"/>
      <c r="AF39" s="58"/>
      <c r="AG39" s="58"/>
      <c r="AH39" s="58"/>
      <c r="AI39" s="58"/>
      <c r="AJ39" s="58"/>
      <c r="AK39" s="58"/>
      <c r="AL39" s="58"/>
      <c r="AM39" s="58"/>
      <c r="AN39" s="58"/>
      <c r="AO39" s="58"/>
      <c r="AP39" s="58"/>
      <c r="AQ39" s="137"/>
      <c r="AR39" s="137"/>
      <c r="AS39" s="137"/>
      <c r="AT39" s="137"/>
      <c r="AU39" s="137"/>
      <c r="AV39" s="137"/>
      <c r="AW39" s="137"/>
      <c r="AX39" s="137"/>
      <c r="AY39" s="137"/>
      <c r="AZ39" s="137"/>
    </row>
    <row r="40" spans="1:52" s="24" customFormat="1" ht="46.5" customHeight="1">
      <c r="A40" s="29"/>
      <c r="B40" s="1005" t="str">
        <f>"(o) Attachment 14(" &amp; Basic!$B$2 &amp; ") :"</f>
        <v>(o) Attachment 14() :</v>
      </c>
      <c r="C40" s="1005"/>
      <c r="D40" s="1268" t="s">
        <v>66</v>
      </c>
      <c r="E40" s="1268"/>
      <c r="F40" s="1268"/>
      <c r="G40" s="77"/>
      <c r="H40" s="77"/>
      <c r="I40" s="58"/>
      <c r="J40" s="58"/>
      <c r="K40" s="58"/>
      <c r="L40" s="58"/>
      <c r="M40" s="58"/>
      <c r="N40" s="58"/>
      <c r="O40" s="58"/>
      <c r="P40" s="58"/>
      <c r="Q40" s="58"/>
      <c r="R40" s="58"/>
      <c r="S40" s="58"/>
      <c r="T40" s="58"/>
      <c r="U40" s="58"/>
      <c r="V40" s="58"/>
      <c r="W40" s="58"/>
      <c r="X40" s="58"/>
      <c r="Y40" s="58"/>
      <c r="Z40" s="58"/>
      <c r="AA40" s="58"/>
      <c r="AB40" s="218"/>
      <c r="AC40" s="219"/>
      <c r="AD40" s="215"/>
      <c r="AE40" s="215"/>
      <c r="AF40" s="58"/>
      <c r="AG40" s="58"/>
      <c r="AH40" s="58"/>
      <c r="AI40" s="58"/>
      <c r="AJ40" s="58"/>
      <c r="AK40" s="58"/>
      <c r="AL40" s="58"/>
      <c r="AM40" s="58"/>
      <c r="AN40" s="58"/>
      <c r="AO40" s="58"/>
      <c r="AP40" s="58"/>
      <c r="AQ40" s="137"/>
      <c r="AR40" s="137"/>
      <c r="AS40" s="137"/>
      <c r="AT40" s="137"/>
      <c r="AU40" s="137"/>
      <c r="AV40" s="137"/>
      <c r="AW40" s="137"/>
      <c r="AX40" s="137"/>
      <c r="AY40" s="137"/>
      <c r="AZ40" s="137"/>
    </row>
    <row r="41" spans="1:52" s="24" customFormat="1" ht="84.75" customHeight="1">
      <c r="A41" s="29"/>
      <c r="B41" s="1005" t="str">
        <f>"(p) Attachment 15(" &amp; Basic!$B$2 &amp; ") :"</f>
        <v>(p) Attachment 15() :</v>
      </c>
      <c r="C41" s="1005"/>
      <c r="D41" s="1268" t="s">
        <v>516</v>
      </c>
      <c r="E41" s="1268"/>
      <c r="F41" s="1268"/>
      <c r="G41" s="77"/>
      <c r="H41" s="77"/>
      <c r="I41" s="58"/>
      <c r="J41" s="58"/>
      <c r="K41" s="58"/>
      <c r="L41" s="58"/>
      <c r="M41" s="58"/>
      <c r="N41" s="58"/>
      <c r="O41" s="58"/>
      <c r="P41" s="58"/>
      <c r="Q41" s="58"/>
      <c r="R41" s="58"/>
      <c r="S41" s="58"/>
      <c r="T41" s="58"/>
      <c r="U41" s="58"/>
      <c r="V41" s="58"/>
      <c r="W41" s="58"/>
      <c r="X41" s="58"/>
      <c r="Y41" s="58"/>
      <c r="Z41" s="58"/>
      <c r="AA41" s="58"/>
      <c r="AB41" s="218"/>
      <c r="AC41" s="219"/>
      <c r="AD41" s="215"/>
      <c r="AE41" s="215"/>
      <c r="AF41" s="58"/>
      <c r="AG41" s="58"/>
      <c r="AH41" s="58"/>
      <c r="AI41" s="58"/>
      <c r="AJ41" s="58"/>
      <c r="AK41" s="58"/>
      <c r="AL41" s="58"/>
      <c r="AM41" s="58"/>
      <c r="AN41" s="58"/>
      <c r="AO41" s="58"/>
      <c r="AP41" s="58"/>
      <c r="AQ41" s="137"/>
      <c r="AR41" s="137"/>
      <c r="AS41" s="137"/>
      <c r="AT41" s="137"/>
      <c r="AU41" s="137"/>
      <c r="AV41" s="137"/>
      <c r="AW41" s="137"/>
      <c r="AX41" s="137"/>
      <c r="AY41" s="137"/>
      <c r="AZ41" s="137"/>
    </row>
    <row r="42" spans="1:52" s="24" customFormat="1" ht="55.5" customHeight="1">
      <c r="A42" s="29"/>
      <c r="B42" s="1005" t="str">
        <f>"(q) Attachment 16(" &amp; Basic!$B$2 &amp; ") :"</f>
        <v>(q) Attachment 16() :</v>
      </c>
      <c r="C42" s="1005"/>
      <c r="D42" s="1268" t="s">
        <v>284</v>
      </c>
      <c r="E42" s="1268"/>
      <c r="F42" s="1268"/>
      <c r="G42" s="77"/>
      <c r="H42" s="77"/>
      <c r="I42" s="58"/>
      <c r="J42" s="58"/>
      <c r="K42" s="58"/>
      <c r="L42" s="58"/>
      <c r="M42" s="58"/>
      <c r="N42" s="58"/>
      <c r="O42" s="58"/>
      <c r="P42" s="58"/>
      <c r="Q42" s="58"/>
      <c r="R42" s="58"/>
      <c r="S42" s="58"/>
      <c r="T42" s="58"/>
      <c r="U42" s="58"/>
      <c r="V42" s="58"/>
      <c r="W42" s="58"/>
      <c r="X42" s="58"/>
      <c r="Y42" s="58"/>
      <c r="Z42" s="58"/>
      <c r="AA42" s="58"/>
      <c r="AB42" s="218"/>
      <c r="AC42" s="219"/>
      <c r="AD42" s="215"/>
      <c r="AE42" s="215"/>
      <c r="AF42" s="58"/>
      <c r="AG42" s="58"/>
      <c r="AH42" s="58"/>
      <c r="AI42" s="58"/>
      <c r="AJ42" s="58"/>
      <c r="AK42" s="58"/>
      <c r="AL42" s="58"/>
      <c r="AM42" s="58"/>
      <c r="AN42" s="58"/>
      <c r="AO42" s="58"/>
      <c r="AP42" s="58"/>
      <c r="AQ42" s="137"/>
      <c r="AR42" s="137"/>
      <c r="AS42" s="137"/>
      <c r="AT42" s="137"/>
      <c r="AU42" s="137"/>
      <c r="AV42" s="137"/>
      <c r="AW42" s="137"/>
      <c r="AX42" s="137"/>
      <c r="AY42" s="137"/>
      <c r="AZ42" s="137"/>
    </row>
    <row r="43" spans="1:52" ht="46.5" customHeight="1">
      <c r="B43" s="1005" t="str">
        <f>"(r) Attachment 17(" &amp; Basic!$B$2 &amp; ") :"</f>
        <v>(r) Attachment 17() :</v>
      </c>
      <c r="C43" s="1005"/>
      <c r="D43" s="1268" t="s">
        <v>515</v>
      </c>
      <c r="E43" s="1268"/>
      <c r="F43" s="1268"/>
      <c r="G43" s="77"/>
      <c r="H43" s="77"/>
      <c r="AB43" s="218"/>
      <c r="AC43" s="219"/>
      <c r="AQ43" s="140"/>
      <c r="AR43" s="140"/>
      <c r="AS43" s="140"/>
      <c r="AT43" s="140"/>
      <c r="AU43" s="140"/>
      <c r="AV43" s="140"/>
      <c r="AW43" s="140"/>
      <c r="AX43" s="140"/>
      <c r="AY43" s="140"/>
      <c r="AZ43" s="140"/>
    </row>
    <row r="44" spans="1:52" ht="49.5" customHeight="1">
      <c r="B44" s="1005" t="str">
        <f>"(s) Attachment 18(" &amp; Basic!$B$2 &amp; ") :"</f>
        <v>(s) Attachment 18() :</v>
      </c>
      <c r="C44" s="1005"/>
      <c r="D44" s="77" t="s">
        <v>521</v>
      </c>
      <c r="E44" s="77"/>
      <c r="F44" s="77"/>
      <c r="G44" s="77"/>
      <c r="H44" s="77"/>
      <c r="AB44" s="218"/>
      <c r="AC44" s="219"/>
      <c r="AQ44" s="140"/>
      <c r="AR44" s="140"/>
      <c r="AS44" s="140"/>
      <c r="AT44" s="140"/>
      <c r="AU44" s="140"/>
      <c r="AV44" s="140"/>
      <c r="AW44" s="140"/>
      <c r="AX44" s="140"/>
      <c r="AY44" s="140"/>
      <c r="AZ44" s="140"/>
    </row>
    <row r="45" spans="1:52" ht="44.25" customHeight="1">
      <c r="B45" s="1005" t="str">
        <f>"(t) Attachment 19(" &amp; Basic!$B$2 &amp; ") :"</f>
        <v>(t) Attachment 19() :</v>
      </c>
      <c r="C45" s="1005"/>
      <c r="D45" s="1268" t="s">
        <v>285</v>
      </c>
      <c r="E45" s="1268"/>
      <c r="F45" s="1268"/>
      <c r="G45" s="77"/>
      <c r="H45" s="77"/>
      <c r="AB45" s="218"/>
      <c r="AC45" s="219"/>
      <c r="AQ45" s="140"/>
      <c r="AR45" s="140"/>
      <c r="AS45" s="140"/>
      <c r="AT45" s="140"/>
      <c r="AU45" s="140"/>
      <c r="AV45" s="140"/>
      <c r="AW45" s="140"/>
      <c r="AX45" s="140"/>
      <c r="AY45" s="140"/>
      <c r="AZ45" s="140"/>
    </row>
    <row r="46" spans="1:52" ht="43.5" customHeight="1">
      <c r="B46" s="1005" t="str">
        <f>"(u) Attachment 20(" &amp; Basic!$B$2 &amp; ") :"</f>
        <v>(u) Attachment 20() :</v>
      </c>
      <c r="C46" s="1005"/>
      <c r="D46" s="1005" t="s">
        <v>551</v>
      </c>
      <c r="E46" s="1005"/>
      <c r="F46" s="1005"/>
      <c r="G46" s="77"/>
      <c r="H46" s="77"/>
      <c r="AB46" s="218"/>
      <c r="AC46" s="219"/>
      <c r="AQ46" s="140"/>
      <c r="AR46" s="140"/>
      <c r="AS46" s="140"/>
      <c r="AT46" s="140"/>
      <c r="AU46" s="140"/>
      <c r="AV46" s="140"/>
      <c r="AW46" s="140"/>
      <c r="AX46" s="140"/>
      <c r="AY46" s="140"/>
      <c r="AZ46" s="140"/>
    </row>
    <row r="47" spans="1:52" ht="43.5" customHeight="1">
      <c r="B47" s="1041" t="str">
        <f>"(v) Attachment 21(" &amp; Basic!$B$2 &amp; ") :"</f>
        <v>(v) Attachment 21() :</v>
      </c>
      <c r="C47" s="1041"/>
      <c r="D47" s="1005" t="s">
        <v>974</v>
      </c>
      <c r="E47" s="1005"/>
      <c r="F47" s="1005"/>
      <c r="G47" s="77"/>
      <c r="H47" s="77"/>
      <c r="AB47" s="218"/>
      <c r="AC47" s="219"/>
      <c r="AQ47" s="140"/>
      <c r="AR47" s="140"/>
      <c r="AS47" s="140"/>
      <c r="AT47" s="140"/>
      <c r="AU47" s="140"/>
      <c r="AV47" s="140"/>
      <c r="AW47" s="140"/>
      <c r="AX47" s="140"/>
      <c r="AY47" s="140"/>
      <c r="AZ47" s="140"/>
    </row>
    <row r="48" spans="1:52" ht="93" customHeight="1">
      <c r="B48" s="1041" t="str">
        <f>"(w) Attachment 22(" &amp; Basic!$B$2 &amp; ") :"</f>
        <v>(w) Attachment 22() :</v>
      </c>
      <c r="C48" s="1041"/>
      <c r="D48" s="1005" t="s">
        <v>975</v>
      </c>
      <c r="E48" s="1005"/>
      <c r="F48" s="1005"/>
      <c r="G48" s="77"/>
      <c r="H48" s="77"/>
      <c r="AB48" s="218"/>
      <c r="AC48" s="219"/>
      <c r="AQ48" s="140"/>
      <c r="AR48" s="140"/>
      <c r="AS48" s="140"/>
      <c r="AT48" s="140"/>
      <c r="AU48" s="140"/>
      <c r="AV48" s="140"/>
      <c r="AW48" s="140"/>
      <c r="AX48" s="140"/>
      <c r="AY48" s="140"/>
      <c r="AZ48" s="140"/>
    </row>
    <row r="49" spans="1:52" ht="30" customHeight="1">
      <c r="B49" s="1041" t="str">
        <f>"(x) Attachment 23(" &amp; Basic!$B$2 &amp; ") :"</f>
        <v>(x) Attachment 23() :</v>
      </c>
      <c r="C49" s="1041"/>
      <c r="D49" s="1041" t="s">
        <v>973</v>
      </c>
      <c r="E49" s="1041"/>
      <c r="F49" s="1041"/>
      <c r="G49" s="77"/>
      <c r="H49" s="77"/>
      <c r="AB49" s="218"/>
      <c r="AC49" s="219"/>
      <c r="AQ49" s="140"/>
      <c r="AR49" s="140"/>
      <c r="AS49" s="140"/>
      <c r="AT49" s="140"/>
      <c r="AU49" s="140"/>
      <c r="AV49" s="140"/>
      <c r="AW49" s="140"/>
      <c r="AX49" s="140"/>
      <c r="AY49" s="140"/>
      <c r="AZ49" s="140"/>
    </row>
    <row r="50" spans="1:52" ht="20.25" customHeight="1">
      <c r="B50" s="64"/>
      <c r="C50" s="65"/>
      <c r="D50" s="77"/>
      <c r="E50" s="77"/>
      <c r="F50" s="77"/>
      <c r="G50" s="77"/>
      <c r="H50" s="77"/>
      <c r="AB50" s="218"/>
      <c r="AC50" s="219"/>
      <c r="AQ50" s="140"/>
      <c r="AR50" s="140"/>
      <c r="AS50" s="140"/>
      <c r="AT50" s="140"/>
      <c r="AU50" s="140"/>
      <c r="AV50" s="140"/>
      <c r="AW50" s="140"/>
      <c r="AX50" s="140"/>
      <c r="AY50" s="140"/>
      <c r="AZ50" s="140"/>
    </row>
    <row r="51" spans="1:52" ht="63" customHeight="1">
      <c r="A51" s="75">
        <v>3</v>
      </c>
      <c r="B51" s="1267" t="s">
        <v>67</v>
      </c>
      <c r="C51" s="1267"/>
      <c r="D51" s="1267"/>
      <c r="E51" s="1267"/>
      <c r="F51" s="1267"/>
      <c r="G51" s="79"/>
      <c r="H51" s="79"/>
      <c r="AB51" s="218"/>
      <c r="AC51" s="219"/>
      <c r="AQ51" s="140"/>
      <c r="AR51" s="140"/>
      <c r="AS51" s="140"/>
      <c r="AT51" s="140"/>
      <c r="AU51" s="140"/>
      <c r="AV51" s="140"/>
      <c r="AW51" s="140"/>
      <c r="AX51" s="140"/>
      <c r="AY51" s="140"/>
      <c r="AZ51" s="140"/>
    </row>
    <row r="52" spans="1:52" ht="83.25" customHeight="1">
      <c r="A52" s="75">
        <v>3.1</v>
      </c>
      <c r="B52" s="1267" t="s">
        <v>330</v>
      </c>
      <c r="C52" s="1267"/>
      <c r="D52" s="1267"/>
      <c r="E52" s="1267"/>
      <c r="F52" s="1267"/>
      <c r="G52" s="79"/>
      <c r="H52" s="79"/>
      <c r="AB52" s="218"/>
      <c r="AC52" s="219"/>
      <c r="AQ52" s="140"/>
      <c r="AR52" s="140"/>
      <c r="AS52" s="140"/>
      <c r="AT52" s="140"/>
      <c r="AU52" s="140"/>
      <c r="AV52" s="140"/>
      <c r="AW52" s="140"/>
      <c r="AX52" s="140"/>
      <c r="AY52" s="140"/>
      <c r="AZ52" s="140"/>
    </row>
    <row r="53" spans="1:52" ht="84" customHeight="1">
      <c r="A53" s="75">
        <v>3.2</v>
      </c>
      <c r="B53" s="1267" t="s">
        <v>331</v>
      </c>
      <c r="C53" s="1267"/>
      <c r="D53" s="1267"/>
      <c r="E53" s="1267"/>
      <c r="F53" s="1267"/>
      <c r="G53" s="79"/>
      <c r="H53" s="79"/>
      <c r="AB53" s="218"/>
      <c r="AC53" s="219"/>
      <c r="AQ53" s="140"/>
      <c r="AR53" s="140"/>
      <c r="AS53" s="140"/>
      <c r="AT53" s="140"/>
      <c r="AU53" s="140"/>
      <c r="AV53" s="140"/>
      <c r="AW53" s="140"/>
      <c r="AX53" s="140"/>
      <c r="AY53" s="140"/>
      <c r="AZ53" s="140"/>
    </row>
    <row r="54" spans="1:52" s="24" customFormat="1" ht="92.25" customHeight="1">
      <c r="A54" s="75">
        <v>4</v>
      </c>
      <c r="B54" s="1267" t="s">
        <v>489</v>
      </c>
      <c r="C54" s="1267"/>
      <c r="D54" s="1267"/>
      <c r="E54" s="1267"/>
      <c r="F54" s="1267"/>
      <c r="G54" s="79"/>
      <c r="H54" s="79"/>
      <c r="I54" s="58"/>
      <c r="J54" s="58"/>
      <c r="K54" s="58"/>
      <c r="L54" s="58"/>
      <c r="M54" s="58"/>
      <c r="N54" s="58"/>
      <c r="O54" s="58"/>
      <c r="P54" s="58"/>
      <c r="Q54" s="58"/>
      <c r="R54" s="58"/>
      <c r="S54" s="58"/>
      <c r="T54" s="58"/>
      <c r="U54" s="58"/>
      <c r="V54" s="58"/>
      <c r="W54" s="58"/>
      <c r="X54" s="58"/>
      <c r="Y54" s="58"/>
      <c r="Z54" s="58"/>
      <c r="AA54" s="58"/>
      <c r="AB54" s="218"/>
      <c r="AC54" s="219"/>
      <c r="AD54" s="215"/>
      <c r="AE54" s="215"/>
      <c r="AF54" s="58"/>
      <c r="AG54" s="58"/>
      <c r="AH54" s="58"/>
      <c r="AI54" s="58"/>
      <c r="AJ54" s="58"/>
      <c r="AK54" s="58"/>
      <c r="AL54" s="58"/>
      <c r="AM54" s="58"/>
      <c r="AN54" s="58"/>
      <c r="AO54" s="58"/>
      <c r="AP54" s="58"/>
      <c r="AQ54" s="137"/>
      <c r="AR54" s="137"/>
      <c r="AS54" s="137"/>
      <c r="AT54" s="137"/>
      <c r="AU54" s="137"/>
      <c r="AV54" s="137"/>
      <c r="AW54" s="137"/>
      <c r="AX54" s="137"/>
      <c r="AY54" s="137"/>
      <c r="AZ54" s="137"/>
    </row>
    <row r="55" spans="1:52" ht="68.25" customHeight="1">
      <c r="A55" s="75">
        <v>4.0999999999999996</v>
      </c>
      <c r="B55" s="1267" t="s">
        <v>540</v>
      </c>
      <c r="C55" s="1267"/>
      <c r="D55" s="1267"/>
      <c r="E55" s="1267"/>
      <c r="F55" s="1267"/>
      <c r="G55" s="79"/>
      <c r="H55" s="79"/>
      <c r="AB55" s="218"/>
      <c r="AC55" s="219"/>
      <c r="AQ55" s="140"/>
      <c r="AR55" s="140"/>
      <c r="AS55" s="140"/>
      <c r="AT55" s="140"/>
      <c r="AU55" s="140"/>
      <c r="AV55" s="140"/>
      <c r="AW55" s="140"/>
      <c r="AX55" s="140"/>
      <c r="AY55" s="140"/>
      <c r="AZ55" s="140"/>
    </row>
    <row r="56" spans="1:52" ht="104.25" customHeight="1">
      <c r="A56" s="75">
        <v>4.2</v>
      </c>
      <c r="B56" s="1267" t="s">
        <v>541</v>
      </c>
      <c r="C56" s="1267"/>
      <c r="D56" s="1267"/>
      <c r="E56" s="1267"/>
      <c r="F56" s="1267"/>
      <c r="G56" s="79"/>
      <c r="H56" s="79"/>
      <c r="AB56" s="218"/>
      <c r="AC56" s="219"/>
      <c r="AQ56" s="140"/>
      <c r="AR56" s="140"/>
      <c r="AS56" s="140"/>
      <c r="AT56" s="140"/>
      <c r="AU56" s="140"/>
      <c r="AV56" s="140"/>
      <c r="AW56" s="140"/>
      <c r="AX56" s="140"/>
      <c r="AY56" s="140"/>
      <c r="AZ56" s="140"/>
    </row>
    <row r="57" spans="1:52" ht="21" customHeight="1">
      <c r="A57" s="75"/>
      <c r="B57" s="1267"/>
      <c r="C57" s="1267"/>
      <c r="D57" s="1267"/>
      <c r="E57" s="1267"/>
      <c r="F57" s="1267"/>
      <c r="G57" s="79"/>
      <c r="H57" s="79"/>
      <c r="AB57" s="218"/>
      <c r="AC57" s="219"/>
      <c r="AQ57" s="140"/>
      <c r="AR57" s="140"/>
      <c r="AS57" s="140"/>
      <c r="AT57" s="140"/>
      <c r="AU57" s="140"/>
      <c r="AV57" s="140"/>
      <c r="AW57" s="140"/>
      <c r="AX57" s="140"/>
      <c r="AY57" s="140"/>
      <c r="AZ57" s="140"/>
    </row>
    <row r="58" spans="1:52" ht="59.25" customHeight="1">
      <c r="A58" s="75">
        <v>4.3</v>
      </c>
      <c r="B58" s="1267" t="s">
        <v>542</v>
      </c>
      <c r="C58" s="1267"/>
      <c r="D58" s="1267"/>
      <c r="E58" s="1267"/>
      <c r="F58" s="1267"/>
      <c r="G58" s="79"/>
      <c r="H58" s="79"/>
      <c r="AB58" s="218"/>
      <c r="AC58" s="219"/>
      <c r="AQ58" s="140"/>
      <c r="AR58" s="140"/>
      <c r="AS58" s="140"/>
      <c r="AT58" s="140"/>
      <c r="AU58" s="140"/>
      <c r="AV58" s="140"/>
      <c r="AW58" s="140"/>
      <c r="AX58" s="140"/>
      <c r="AY58" s="140"/>
      <c r="AZ58" s="140"/>
    </row>
    <row r="59" spans="1:52" ht="14.25" customHeight="1">
      <c r="A59" s="75"/>
      <c r="B59" s="1267"/>
      <c r="C59" s="1267"/>
      <c r="D59" s="1267"/>
      <c r="E59" s="1267"/>
      <c r="F59" s="1267"/>
      <c r="G59" s="79"/>
      <c r="H59" s="79"/>
      <c r="AB59" s="218"/>
      <c r="AC59" s="219"/>
      <c r="AQ59" s="140"/>
      <c r="AR59" s="140"/>
      <c r="AS59" s="140"/>
      <c r="AT59" s="140"/>
      <c r="AU59" s="140"/>
      <c r="AV59" s="140"/>
      <c r="AW59" s="140"/>
      <c r="AX59" s="140"/>
      <c r="AY59" s="140"/>
      <c r="AZ59" s="140"/>
    </row>
    <row r="60" spans="1:52" ht="21" customHeight="1">
      <c r="A60" s="59">
        <v>5</v>
      </c>
      <c r="B60" s="1284" t="s">
        <v>68</v>
      </c>
      <c r="C60" s="1284"/>
      <c r="D60" s="1284"/>
      <c r="E60" s="1284"/>
      <c r="F60" s="1284"/>
      <c r="G60" s="36"/>
      <c r="H60" s="36"/>
      <c r="AB60" s="218"/>
      <c r="AC60" s="219"/>
      <c r="AQ60" s="140"/>
      <c r="AR60" s="140"/>
      <c r="AS60" s="140"/>
      <c r="AT60" s="140"/>
      <c r="AU60" s="140"/>
      <c r="AV60" s="140"/>
      <c r="AW60" s="140"/>
      <c r="AX60" s="140"/>
      <c r="AY60" s="140"/>
      <c r="AZ60" s="140"/>
    </row>
    <row r="61" spans="1:52" s="24" customFormat="1" ht="27" customHeight="1">
      <c r="A61" s="75">
        <v>5.0999999999999996</v>
      </c>
      <c r="B61" s="1267" t="s">
        <v>976</v>
      </c>
      <c r="C61" s="1267"/>
      <c r="D61" s="1267"/>
      <c r="E61" s="1267"/>
      <c r="F61" s="1267"/>
      <c r="G61" s="79"/>
      <c r="H61" s="79"/>
      <c r="I61" s="58"/>
      <c r="J61" s="58"/>
      <c r="K61" s="58"/>
      <c r="L61" s="58"/>
      <c r="M61" s="58"/>
      <c r="N61" s="58"/>
      <c r="O61" s="58"/>
      <c r="P61" s="58"/>
      <c r="Q61" s="58"/>
      <c r="R61" s="58"/>
      <c r="S61" s="58"/>
      <c r="T61" s="58"/>
      <c r="U61" s="58"/>
      <c r="V61" s="58"/>
      <c r="W61" s="58"/>
      <c r="X61" s="58"/>
      <c r="Y61" s="58"/>
      <c r="Z61" s="58"/>
      <c r="AA61" s="58"/>
      <c r="AB61" s="218"/>
      <c r="AC61" s="219"/>
      <c r="AD61" s="215"/>
      <c r="AE61" s="215"/>
      <c r="AF61" s="58"/>
      <c r="AG61" s="58"/>
      <c r="AH61" s="58"/>
      <c r="AI61" s="58"/>
      <c r="AJ61" s="58"/>
      <c r="AK61" s="58"/>
      <c r="AL61" s="58"/>
      <c r="AM61" s="58"/>
      <c r="AN61" s="58"/>
      <c r="AO61" s="58"/>
      <c r="AP61" s="58"/>
      <c r="AQ61" s="137"/>
      <c r="AR61" s="137"/>
      <c r="AS61" s="137"/>
      <c r="AT61" s="137"/>
      <c r="AU61" s="137"/>
      <c r="AV61" s="137"/>
      <c r="AW61" s="137"/>
      <c r="AX61" s="137"/>
      <c r="AY61" s="137"/>
      <c r="AZ61" s="137"/>
    </row>
    <row r="62" spans="1:52" s="24" customFormat="1" ht="33" customHeight="1">
      <c r="A62" s="75">
        <v>6</v>
      </c>
      <c r="B62" s="1267" t="s">
        <v>69</v>
      </c>
      <c r="C62" s="1267"/>
      <c r="D62" s="1267"/>
      <c r="E62" s="1267"/>
      <c r="F62" s="1267"/>
      <c r="G62" s="79"/>
      <c r="H62" s="79"/>
      <c r="I62" s="58"/>
      <c r="J62" s="58"/>
      <c r="K62" s="58"/>
      <c r="L62" s="58"/>
      <c r="M62" s="58"/>
      <c r="N62" s="58"/>
      <c r="O62" s="58"/>
      <c r="P62" s="58"/>
      <c r="Q62" s="58"/>
      <c r="R62" s="58"/>
      <c r="S62" s="58"/>
      <c r="T62" s="58"/>
      <c r="U62" s="58"/>
      <c r="V62" s="58"/>
      <c r="W62" s="58"/>
      <c r="X62" s="58"/>
      <c r="Y62" s="58"/>
      <c r="Z62" s="58"/>
      <c r="AA62" s="58"/>
      <c r="AB62" s="218"/>
      <c r="AC62" s="219"/>
      <c r="AD62" s="215"/>
      <c r="AE62" s="215"/>
      <c r="AF62" s="58"/>
      <c r="AG62" s="58"/>
      <c r="AH62" s="58"/>
      <c r="AI62" s="58"/>
      <c r="AJ62" s="58"/>
      <c r="AK62" s="58"/>
      <c r="AL62" s="58"/>
      <c r="AM62" s="58"/>
      <c r="AN62" s="58"/>
      <c r="AO62" s="58"/>
      <c r="AP62" s="58"/>
      <c r="AQ62" s="137"/>
      <c r="AR62" s="137"/>
      <c r="AS62" s="137"/>
      <c r="AT62" s="137"/>
      <c r="AU62" s="137"/>
      <c r="AV62" s="137"/>
      <c r="AW62" s="137"/>
      <c r="AX62" s="137"/>
      <c r="AY62" s="137"/>
      <c r="AZ62" s="137"/>
    </row>
    <row r="63" spans="1:52" s="24" customFormat="1" ht="26.1" customHeight="1">
      <c r="A63" s="59"/>
      <c r="B63" s="51" t="s">
        <v>356</v>
      </c>
      <c r="C63" s="38" t="s">
        <v>329</v>
      </c>
      <c r="D63" s="29"/>
      <c r="E63" s="73" t="s">
        <v>70</v>
      </c>
      <c r="G63" s="58"/>
      <c r="H63" s="58"/>
      <c r="I63" s="58"/>
      <c r="J63" s="193"/>
      <c r="K63" s="193"/>
      <c r="L63" s="193"/>
      <c r="M63" s="193"/>
      <c r="N63" s="193"/>
      <c r="O63" s="193"/>
      <c r="P63" s="193"/>
      <c r="Q63" s="193"/>
      <c r="R63" s="193"/>
      <c r="S63" s="193"/>
      <c r="T63" s="193"/>
      <c r="U63" s="193"/>
      <c r="V63" s="193"/>
      <c r="W63" s="193"/>
      <c r="X63" s="193"/>
      <c r="Y63" s="193"/>
      <c r="Z63" s="193"/>
      <c r="AA63" s="193"/>
      <c r="AB63" s="62"/>
      <c r="AC63" s="219"/>
      <c r="AD63" s="215"/>
      <c r="AE63" s="215"/>
      <c r="AF63" s="58"/>
      <c r="AG63" s="58"/>
      <c r="AH63" s="58"/>
      <c r="AI63" s="58"/>
      <c r="AJ63" s="58"/>
      <c r="AK63" s="58"/>
      <c r="AL63" s="58"/>
      <c r="AM63" s="58"/>
      <c r="AN63" s="58"/>
      <c r="AO63" s="58"/>
      <c r="AP63" s="58"/>
      <c r="AQ63" s="137"/>
      <c r="AR63" s="137"/>
      <c r="AS63" s="137"/>
      <c r="AT63" s="137"/>
      <c r="AU63" s="137"/>
      <c r="AV63" s="137"/>
      <c r="AW63" s="137"/>
      <c r="AX63" s="137"/>
      <c r="AY63" s="137"/>
      <c r="AZ63" s="137"/>
    </row>
    <row r="64" spans="1:52" s="24" customFormat="1" ht="26.1" customHeight="1">
      <c r="A64" s="59"/>
      <c r="B64" s="51" t="s">
        <v>357</v>
      </c>
      <c r="C64" s="32" t="s">
        <v>71</v>
      </c>
      <c r="D64" s="29"/>
      <c r="E64" s="73" t="s">
        <v>72</v>
      </c>
      <c r="G64" s="58"/>
      <c r="H64" s="58"/>
      <c r="I64" s="58"/>
      <c r="J64" s="193"/>
      <c r="K64" s="193"/>
      <c r="L64" s="193"/>
      <c r="M64" s="193"/>
      <c r="N64" s="193"/>
      <c r="O64" s="193"/>
      <c r="P64" s="193"/>
      <c r="Q64" s="193"/>
      <c r="R64" s="193"/>
      <c r="S64" s="193"/>
      <c r="T64" s="193"/>
      <c r="U64" s="193"/>
      <c r="V64" s="193"/>
      <c r="W64" s="193"/>
      <c r="X64" s="193"/>
      <c r="Y64" s="193"/>
      <c r="Z64" s="193"/>
      <c r="AA64" s="193"/>
      <c r="AB64" s="62"/>
      <c r="AC64" s="219"/>
      <c r="AD64" s="215"/>
      <c r="AE64" s="215"/>
      <c r="AF64" s="58"/>
      <c r="AG64" s="58"/>
      <c r="AH64" s="58"/>
      <c r="AI64" s="58"/>
      <c r="AJ64" s="58"/>
      <c r="AK64" s="58"/>
      <c r="AL64" s="58"/>
      <c r="AM64" s="58"/>
      <c r="AN64" s="58"/>
      <c r="AO64" s="58"/>
      <c r="AP64" s="58"/>
      <c r="AQ64" s="137"/>
      <c r="AR64" s="137"/>
      <c r="AS64" s="137"/>
      <c r="AT64" s="137"/>
      <c r="AU64" s="137"/>
      <c r="AV64" s="137"/>
      <c r="AW64" s="137"/>
      <c r="AX64" s="137"/>
      <c r="AY64" s="137"/>
      <c r="AZ64" s="137"/>
    </row>
    <row r="65" spans="1:52" s="24" customFormat="1" ht="26.1" customHeight="1">
      <c r="A65" s="59"/>
      <c r="B65" s="51" t="s">
        <v>74</v>
      </c>
      <c r="C65" s="32" t="s">
        <v>977</v>
      </c>
      <c r="D65" s="29"/>
      <c r="E65" s="73" t="s">
        <v>73</v>
      </c>
      <c r="G65" s="58"/>
      <c r="H65" s="58"/>
      <c r="I65" s="58"/>
      <c r="J65" s="58"/>
      <c r="K65" s="58"/>
      <c r="L65" s="58"/>
      <c r="M65" s="58"/>
      <c r="N65" s="58"/>
      <c r="O65" s="58"/>
      <c r="P65" s="58"/>
      <c r="Q65" s="58"/>
      <c r="R65" s="58"/>
      <c r="S65" s="58"/>
      <c r="T65" s="58"/>
      <c r="U65" s="58"/>
      <c r="V65" s="58"/>
      <c r="W65" s="58"/>
      <c r="X65" s="58"/>
      <c r="Y65" s="58"/>
      <c r="Z65" s="58"/>
      <c r="AA65" s="58"/>
      <c r="AB65" s="62"/>
      <c r="AC65" s="219"/>
      <c r="AD65" s="215"/>
      <c r="AE65" s="215"/>
      <c r="AF65" s="58"/>
      <c r="AG65" s="58"/>
      <c r="AH65" s="58"/>
      <c r="AI65" s="58"/>
      <c r="AJ65" s="58"/>
      <c r="AK65" s="58"/>
      <c r="AL65" s="58"/>
      <c r="AM65" s="58"/>
      <c r="AN65" s="58"/>
      <c r="AO65" s="58"/>
      <c r="AP65" s="58"/>
      <c r="AQ65" s="137"/>
      <c r="AR65" s="137"/>
      <c r="AS65" s="137"/>
      <c r="AT65" s="137"/>
      <c r="AU65" s="137"/>
      <c r="AV65" s="137"/>
      <c r="AW65" s="137"/>
      <c r="AX65" s="137"/>
      <c r="AY65" s="137"/>
      <c r="AZ65" s="137"/>
    </row>
    <row r="66" spans="1:52" s="24" customFormat="1" ht="26.1" customHeight="1">
      <c r="A66" s="59"/>
      <c r="B66" s="51" t="s">
        <v>76</v>
      </c>
      <c r="C66" s="32" t="s">
        <v>978</v>
      </c>
      <c r="D66" s="29"/>
      <c r="E66" s="73" t="s">
        <v>75</v>
      </c>
      <c r="G66" s="58"/>
      <c r="H66" s="58"/>
      <c r="I66" s="58"/>
      <c r="J66" s="193"/>
      <c r="K66" s="193"/>
      <c r="L66" s="193"/>
      <c r="M66" s="193"/>
      <c r="N66" s="193"/>
      <c r="O66" s="193"/>
      <c r="P66" s="193"/>
      <c r="Q66" s="193"/>
      <c r="R66" s="193"/>
      <c r="S66" s="193"/>
      <c r="T66" s="193"/>
      <c r="U66" s="193"/>
      <c r="V66" s="193"/>
      <c r="W66" s="193"/>
      <c r="X66" s="193"/>
      <c r="Y66" s="193"/>
      <c r="Z66" s="193"/>
      <c r="AA66" s="193"/>
      <c r="AB66" s="62"/>
      <c r="AC66" s="219"/>
      <c r="AD66" s="215"/>
      <c r="AE66" s="215"/>
      <c r="AF66" s="58"/>
      <c r="AG66" s="58"/>
      <c r="AH66" s="58"/>
      <c r="AI66" s="58"/>
      <c r="AJ66" s="58"/>
      <c r="AK66" s="58"/>
      <c r="AL66" s="58"/>
      <c r="AM66" s="58"/>
      <c r="AN66" s="58"/>
      <c r="AO66" s="58"/>
      <c r="AP66" s="58"/>
      <c r="AQ66" s="137"/>
      <c r="AR66" s="137"/>
      <c r="AS66" s="137"/>
      <c r="AT66" s="137"/>
      <c r="AU66" s="137"/>
      <c r="AV66" s="137"/>
      <c r="AW66" s="137"/>
      <c r="AX66" s="137"/>
      <c r="AY66" s="137"/>
      <c r="AZ66" s="137"/>
    </row>
    <row r="67" spans="1:52" s="24" customFormat="1" ht="26.1" customHeight="1">
      <c r="A67" s="59"/>
      <c r="B67" s="51" t="s">
        <v>78</v>
      </c>
      <c r="C67" s="32" t="s">
        <v>979</v>
      </c>
      <c r="D67" s="29"/>
      <c r="E67" s="73" t="s">
        <v>77</v>
      </c>
      <c r="G67" s="58"/>
      <c r="H67" s="58"/>
      <c r="I67" s="58"/>
      <c r="J67" s="58"/>
      <c r="K67" s="58"/>
      <c r="L67" s="58"/>
      <c r="M67" s="58"/>
      <c r="N67" s="58"/>
      <c r="O67" s="58"/>
      <c r="P67" s="58"/>
      <c r="Q67" s="58"/>
      <c r="R67" s="58"/>
      <c r="S67" s="58"/>
      <c r="T67" s="58"/>
      <c r="U67" s="58"/>
      <c r="V67" s="58"/>
      <c r="W67" s="58"/>
      <c r="X67" s="58"/>
      <c r="Y67" s="58"/>
      <c r="Z67" s="58"/>
      <c r="AA67" s="58"/>
      <c r="AB67" s="62"/>
      <c r="AC67" s="219"/>
      <c r="AD67" s="215"/>
      <c r="AE67" s="215"/>
      <c r="AF67" s="58"/>
      <c r="AG67" s="58"/>
      <c r="AH67" s="58"/>
      <c r="AI67" s="58"/>
      <c r="AJ67" s="58"/>
      <c r="AK67" s="58"/>
      <c r="AL67" s="58"/>
      <c r="AM67" s="58"/>
      <c r="AN67" s="58"/>
      <c r="AO67" s="58"/>
      <c r="AP67" s="58"/>
      <c r="AQ67" s="137"/>
      <c r="AR67" s="137"/>
      <c r="AS67" s="137"/>
      <c r="AT67" s="137"/>
      <c r="AU67" s="137"/>
      <c r="AV67" s="137"/>
      <c r="AW67" s="137"/>
      <c r="AX67" s="137"/>
      <c r="AY67" s="137"/>
      <c r="AZ67" s="137"/>
    </row>
    <row r="68" spans="1:52" s="24" customFormat="1" ht="26.1" customHeight="1">
      <c r="A68" s="59"/>
      <c r="B68" s="51" t="s">
        <v>80</v>
      </c>
      <c r="C68" s="32" t="s">
        <v>86</v>
      </c>
      <c r="D68" s="29"/>
      <c r="E68" s="73" t="s">
        <v>980</v>
      </c>
      <c r="G68" s="58"/>
      <c r="H68" s="58"/>
      <c r="I68" s="58"/>
      <c r="J68" s="58"/>
      <c r="K68" s="58"/>
      <c r="L68" s="58"/>
      <c r="M68" s="58"/>
      <c r="N68" s="58"/>
      <c r="O68" s="58"/>
      <c r="P68" s="58"/>
      <c r="Q68" s="58"/>
      <c r="R68" s="58"/>
      <c r="S68" s="58"/>
      <c r="T68" s="58"/>
      <c r="U68" s="58"/>
      <c r="V68" s="58"/>
      <c r="W68" s="58"/>
      <c r="X68" s="58"/>
      <c r="Y68" s="58"/>
      <c r="Z68" s="58"/>
      <c r="AA68" s="58"/>
      <c r="AB68" s="62"/>
      <c r="AC68" s="219"/>
      <c r="AD68" s="215"/>
      <c r="AE68" s="215"/>
      <c r="AF68" s="58"/>
      <c r="AG68" s="58"/>
      <c r="AH68" s="58"/>
      <c r="AI68" s="58"/>
      <c r="AJ68" s="58"/>
      <c r="AK68" s="58"/>
      <c r="AL68" s="58"/>
      <c r="AM68" s="58"/>
      <c r="AN68" s="58"/>
      <c r="AO68" s="58"/>
      <c r="AP68" s="58"/>
      <c r="AQ68" s="137"/>
      <c r="AR68" s="137"/>
      <c r="AS68" s="137"/>
      <c r="AT68" s="137"/>
      <c r="AU68" s="137"/>
      <c r="AV68" s="137"/>
      <c r="AW68" s="137"/>
      <c r="AX68" s="137"/>
      <c r="AY68" s="137"/>
      <c r="AZ68" s="137"/>
    </row>
    <row r="69" spans="1:52" ht="26.1" customHeight="1">
      <c r="A69" s="51"/>
      <c r="B69" s="51" t="s">
        <v>82</v>
      </c>
      <c r="C69" s="32" t="s">
        <v>981</v>
      </c>
      <c r="E69" s="73" t="s">
        <v>81</v>
      </c>
      <c r="F69" s="25"/>
      <c r="G69" s="193"/>
      <c r="H69" s="193"/>
      <c r="J69" s="193"/>
      <c r="K69" s="193"/>
      <c r="L69" s="193"/>
      <c r="M69" s="193"/>
      <c r="N69" s="193"/>
      <c r="O69" s="193"/>
      <c r="P69" s="193"/>
      <c r="Q69" s="193"/>
      <c r="R69" s="193"/>
      <c r="S69" s="193"/>
      <c r="T69" s="193"/>
      <c r="U69" s="193"/>
      <c r="V69" s="193"/>
      <c r="W69" s="193"/>
      <c r="X69" s="193"/>
      <c r="Y69" s="193"/>
      <c r="Z69" s="193"/>
      <c r="AA69" s="193"/>
      <c r="AB69" s="62"/>
      <c r="AC69" s="219"/>
      <c r="AQ69" s="140"/>
      <c r="AR69" s="140"/>
      <c r="AS69" s="140"/>
      <c r="AT69" s="140"/>
      <c r="AU69" s="140"/>
      <c r="AV69" s="140"/>
      <c r="AW69" s="140"/>
      <c r="AX69" s="140"/>
      <c r="AY69" s="140"/>
      <c r="AZ69" s="140"/>
    </row>
    <row r="70" spans="1:52" ht="26.1" customHeight="1">
      <c r="A70" s="51"/>
      <c r="B70" s="51" t="s">
        <v>21</v>
      </c>
      <c r="C70" s="32" t="s">
        <v>89</v>
      </c>
      <c r="E70" s="73" t="s">
        <v>982</v>
      </c>
      <c r="F70" s="25"/>
      <c r="G70" s="193"/>
      <c r="H70" s="193"/>
      <c r="J70" s="193"/>
      <c r="K70" s="193"/>
      <c r="L70" s="193"/>
      <c r="M70" s="193"/>
      <c r="N70" s="193"/>
      <c r="O70" s="193"/>
      <c r="P70" s="193"/>
      <c r="Q70" s="193"/>
      <c r="R70" s="193"/>
      <c r="S70" s="193"/>
      <c r="T70" s="193"/>
      <c r="U70" s="193"/>
      <c r="V70" s="193"/>
      <c r="W70" s="193"/>
      <c r="X70" s="193"/>
      <c r="Y70" s="193"/>
      <c r="Z70" s="193"/>
      <c r="AA70" s="193"/>
      <c r="AB70" s="62"/>
      <c r="AC70" s="219"/>
      <c r="AQ70" s="140"/>
      <c r="AR70" s="140"/>
      <c r="AS70" s="140"/>
      <c r="AT70" s="140"/>
      <c r="AU70" s="140"/>
      <c r="AV70" s="140"/>
      <c r="AW70" s="140"/>
      <c r="AX70" s="140"/>
      <c r="AY70" s="140"/>
      <c r="AZ70" s="140"/>
    </row>
    <row r="71" spans="1:52" ht="26.1" customHeight="1">
      <c r="A71" s="51"/>
      <c r="B71" s="51" t="s">
        <v>83</v>
      </c>
      <c r="C71" s="32" t="s">
        <v>984</v>
      </c>
      <c r="E71" s="73" t="s">
        <v>983</v>
      </c>
      <c r="F71" s="25"/>
      <c r="G71" s="193"/>
      <c r="H71" s="193"/>
      <c r="J71" s="193"/>
      <c r="K71" s="193"/>
      <c r="L71" s="193"/>
      <c r="M71" s="193"/>
      <c r="N71" s="193"/>
      <c r="O71" s="193"/>
      <c r="P71" s="193"/>
      <c r="Q71" s="193"/>
      <c r="R71" s="193"/>
      <c r="S71" s="193"/>
      <c r="T71" s="193"/>
      <c r="U71" s="193"/>
      <c r="V71" s="193"/>
      <c r="W71" s="193"/>
      <c r="X71" s="193"/>
      <c r="Y71" s="193"/>
      <c r="Z71" s="193"/>
      <c r="AA71" s="193"/>
      <c r="AB71" s="62"/>
      <c r="AC71" s="219"/>
      <c r="AQ71" s="140"/>
      <c r="AR71" s="140"/>
      <c r="AS71" s="140"/>
      <c r="AT71" s="140"/>
      <c r="AU71" s="140"/>
      <c r="AV71" s="140"/>
      <c r="AW71" s="140"/>
      <c r="AX71" s="140"/>
      <c r="AY71" s="140"/>
      <c r="AZ71" s="140"/>
    </row>
    <row r="72" spans="1:52" ht="26.1" customHeight="1">
      <c r="A72" s="51"/>
      <c r="B72" s="51" t="s">
        <v>85</v>
      </c>
      <c r="C72" s="32" t="s">
        <v>985</v>
      </c>
      <c r="E72" s="73" t="s">
        <v>84</v>
      </c>
      <c r="F72" s="25"/>
      <c r="G72" s="193"/>
      <c r="H72" s="193"/>
      <c r="J72" s="193"/>
      <c r="K72" s="193"/>
      <c r="L72" s="193"/>
      <c r="M72" s="193"/>
      <c r="N72" s="193"/>
      <c r="O72" s="193"/>
      <c r="P72" s="193"/>
      <c r="Q72" s="193"/>
      <c r="R72" s="193"/>
      <c r="S72" s="193"/>
      <c r="T72" s="193"/>
      <c r="U72" s="193"/>
      <c r="V72" s="193"/>
      <c r="W72" s="193"/>
      <c r="X72" s="193"/>
      <c r="Y72" s="193"/>
      <c r="Z72" s="193"/>
      <c r="AA72" s="193"/>
      <c r="AB72" s="62"/>
      <c r="AC72" s="219"/>
      <c r="AQ72" s="140"/>
      <c r="AR72" s="140"/>
      <c r="AS72" s="140"/>
      <c r="AT72" s="140"/>
      <c r="AU72" s="140"/>
      <c r="AV72" s="140"/>
      <c r="AW72" s="140"/>
      <c r="AX72" s="140"/>
      <c r="AY72" s="140"/>
      <c r="AZ72" s="140"/>
    </row>
    <row r="73" spans="1:52" ht="26.1" customHeight="1">
      <c r="A73" s="51"/>
      <c r="B73" s="51" t="s">
        <v>88</v>
      </c>
      <c r="C73" s="32" t="s">
        <v>986</v>
      </c>
      <c r="E73" s="73" t="s">
        <v>87</v>
      </c>
      <c r="F73" s="25"/>
      <c r="G73" s="193"/>
      <c r="H73" s="193"/>
      <c r="J73" s="193"/>
      <c r="K73" s="193"/>
      <c r="L73" s="193"/>
      <c r="M73" s="193"/>
      <c r="N73" s="193"/>
      <c r="O73" s="193"/>
      <c r="P73" s="193"/>
      <c r="Q73" s="193"/>
      <c r="R73" s="193"/>
      <c r="S73" s="193"/>
      <c r="T73" s="193"/>
      <c r="U73" s="193"/>
      <c r="V73" s="193"/>
      <c r="W73" s="193"/>
      <c r="X73" s="193"/>
      <c r="Y73" s="193"/>
      <c r="Z73" s="193"/>
      <c r="AA73" s="193"/>
      <c r="AB73" s="62"/>
      <c r="AC73" s="219"/>
      <c r="AQ73" s="140"/>
      <c r="AR73" s="140"/>
      <c r="AS73" s="140"/>
      <c r="AT73" s="140"/>
      <c r="AU73" s="140"/>
      <c r="AV73" s="140"/>
      <c r="AW73" s="140"/>
      <c r="AX73" s="140"/>
      <c r="AY73" s="140"/>
      <c r="AZ73" s="140"/>
    </row>
    <row r="74" spans="1:52" ht="41.25" customHeight="1">
      <c r="B74" s="75" t="s">
        <v>92</v>
      </c>
      <c r="C74" s="32" t="s">
        <v>987</v>
      </c>
      <c r="E74" s="73" t="s">
        <v>90</v>
      </c>
      <c r="F74" s="25"/>
      <c r="G74" s="193"/>
      <c r="H74" s="193"/>
      <c r="AB74" s="218"/>
      <c r="AC74" s="219"/>
      <c r="AQ74" s="140"/>
      <c r="AR74" s="140"/>
      <c r="AS74" s="140"/>
      <c r="AT74" s="140"/>
      <c r="AU74" s="140"/>
      <c r="AV74" s="140"/>
      <c r="AW74" s="140"/>
      <c r="AX74" s="140"/>
      <c r="AY74" s="140"/>
      <c r="AZ74" s="140"/>
    </row>
    <row r="75" spans="1:52" ht="41.25" customHeight="1">
      <c r="B75" s="75" t="s">
        <v>832</v>
      </c>
      <c r="C75" s="1005" t="s">
        <v>93</v>
      </c>
      <c r="D75" s="1005"/>
      <c r="E75" s="80" t="s">
        <v>91</v>
      </c>
      <c r="F75" s="25"/>
      <c r="G75" s="193"/>
      <c r="H75" s="193"/>
      <c r="AB75" s="218"/>
      <c r="AC75" s="219"/>
      <c r="AQ75" s="140"/>
      <c r="AR75" s="140"/>
      <c r="AS75" s="140"/>
      <c r="AT75" s="140"/>
      <c r="AU75" s="140"/>
      <c r="AV75" s="140"/>
      <c r="AW75" s="140"/>
      <c r="AX75" s="140"/>
      <c r="AY75" s="140"/>
      <c r="AZ75" s="140"/>
    </row>
    <row r="76" spans="1:52" ht="38.25" customHeight="1">
      <c r="B76" s="1267" t="s">
        <v>94</v>
      </c>
      <c r="C76" s="1267"/>
      <c r="D76" s="1267"/>
      <c r="E76" s="1267"/>
      <c r="F76" s="1267"/>
      <c r="G76" s="79"/>
      <c r="H76" s="79"/>
      <c r="AB76" s="218"/>
      <c r="AC76" s="219"/>
      <c r="AQ76" s="140"/>
      <c r="AR76" s="140"/>
      <c r="AS76" s="140"/>
      <c r="AT76" s="140"/>
      <c r="AU76" s="140"/>
      <c r="AV76" s="140"/>
      <c r="AW76" s="140"/>
      <c r="AX76" s="140"/>
      <c r="AY76" s="140"/>
      <c r="AZ76" s="140"/>
    </row>
    <row r="77" spans="1:52" ht="51.75" customHeight="1">
      <c r="A77" s="75">
        <v>7</v>
      </c>
      <c r="B77" s="1267" t="s">
        <v>99</v>
      </c>
      <c r="C77" s="1267"/>
      <c r="D77" s="1267"/>
      <c r="E77" s="1267"/>
      <c r="F77" s="1267"/>
      <c r="G77" s="79"/>
      <c r="H77" s="79"/>
      <c r="AB77" s="218"/>
      <c r="AC77" s="219"/>
      <c r="AQ77" s="140"/>
      <c r="AR77" s="140"/>
      <c r="AS77" s="140"/>
      <c r="AT77" s="140"/>
      <c r="AU77" s="140"/>
      <c r="AV77" s="140"/>
      <c r="AW77" s="140"/>
      <c r="AX77" s="140"/>
      <c r="AY77" s="140"/>
      <c r="AZ77" s="140"/>
    </row>
    <row r="78" spans="1:52" ht="35.25" customHeight="1">
      <c r="A78" s="75">
        <v>8</v>
      </c>
      <c r="B78" s="1267" t="s">
        <v>100</v>
      </c>
      <c r="C78" s="1267"/>
      <c r="D78" s="1267"/>
      <c r="E78" s="1267"/>
      <c r="F78" s="1267"/>
      <c r="G78" s="79"/>
      <c r="H78" s="79"/>
      <c r="AB78" s="218"/>
      <c r="AC78" s="219"/>
      <c r="AQ78" s="140"/>
      <c r="AR78" s="140"/>
      <c r="AS78" s="140"/>
      <c r="AT78" s="140"/>
      <c r="AU78" s="140"/>
      <c r="AV78" s="140"/>
      <c r="AW78" s="140"/>
      <c r="AX78" s="140"/>
      <c r="AY78" s="140"/>
      <c r="AZ78" s="140"/>
    </row>
    <row r="79" spans="1:52" ht="49.5" customHeight="1">
      <c r="A79" s="75">
        <v>9</v>
      </c>
      <c r="B79" s="1267" t="s">
        <v>101</v>
      </c>
      <c r="C79" s="1267"/>
      <c r="D79" s="1267"/>
      <c r="E79" s="1267"/>
      <c r="F79" s="1267"/>
      <c r="G79" s="79"/>
      <c r="H79" s="79"/>
      <c r="AB79" s="218"/>
      <c r="AC79" s="219"/>
      <c r="AQ79" s="140"/>
      <c r="AR79" s="140"/>
      <c r="AS79" s="140"/>
      <c r="AT79" s="140"/>
      <c r="AU79" s="140"/>
      <c r="AV79" s="140"/>
      <c r="AW79" s="140"/>
      <c r="AX79" s="140"/>
      <c r="AY79" s="140"/>
      <c r="AZ79" s="140"/>
    </row>
    <row r="80" spans="1:52" ht="51.75" customHeight="1">
      <c r="A80" s="75">
        <v>10</v>
      </c>
      <c r="B80" s="1267" t="s">
        <v>102</v>
      </c>
      <c r="C80" s="1267"/>
      <c r="D80" s="1267"/>
      <c r="E80" s="1267"/>
      <c r="F80" s="1267"/>
      <c r="G80" s="79"/>
      <c r="H80" s="79"/>
      <c r="AB80" s="218"/>
      <c r="AC80" s="219"/>
      <c r="AQ80" s="140"/>
      <c r="AR80" s="140"/>
      <c r="AS80" s="140"/>
      <c r="AT80" s="140"/>
      <c r="AU80" s="140"/>
      <c r="AV80" s="140"/>
      <c r="AW80" s="140"/>
      <c r="AX80" s="140"/>
      <c r="AY80" s="140"/>
      <c r="AZ80" s="140"/>
    </row>
    <row r="81" spans="1:52" ht="21.75" customHeight="1">
      <c r="A81" s="75">
        <v>11</v>
      </c>
      <c r="B81" s="1267" t="s">
        <v>103</v>
      </c>
      <c r="C81" s="1267"/>
      <c r="D81" s="1267"/>
      <c r="E81" s="1267"/>
      <c r="F81" s="1267"/>
      <c r="G81" s="79"/>
      <c r="H81" s="79"/>
      <c r="AB81" s="218"/>
      <c r="AC81" s="219"/>
      <c r="AQ81" s="140"/>
      <c r="AR81" s="140"/>
      <c r="AS81" s="140"/>
      <c r="AT81" s="140"/>
      <c r="AU81" s="140"/>
      <c r="AV81" s="140"/>
      <c r="AW81" s="140"/>
      <c r="AX81" s="140"/>
      <c r="AY81" s="140"/>
      <c r="AZ81" s="140"/>
    </row>
    <row r="82" spans="1:52" ht="71.25" customHeight="1">
      <c r="A82" s="623">
        <v>12</v>
      </c>
      <c r="B82" s="1283" t="s">
        <v>332</v>
      </c>
      <c r="C82" s="1283"/>
      <c r="D82" s="1283"/>
      <c r="E82" s="1283"/>
      <c r="F82" s="1283"/>
      <c r="K82" s="445">
        <f>'Names of Bidder'!J6</f>
        <v>2</v>
      </c>
      <c r="AB82" s="218"/>
      <c r="AC82" s="219"/>
      <c r="AQ82" s="140"/>
      <c r="AR82" s="140"/>
      <c r="AS82" s="140"/>
      <c r="AT82" s="140"/>
      <c r="AU82" s="140"/>
      <c r="AV82" s="140"/>
      <c r="AW82" s="140"/>
      <c r="AX82" s="140"/>
      <c r="AY82" s="140"/>
      <c r="AZ82" s="140"/>
    </row>
    <row r="83" spans="1:52" ht="57.75" customHeight="1">
      <c r="A83" s="75">
        <v>13</v>
      </c>
      <c r="B83" s="1267"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67"/>
      <c r="D83" s="1267"/>
      <c r="E83" s="1267"/>
      <c r="F83" s="1267"/>
      <c r="H83" s="79"/>
      <c r="K83" s="96">
        <f>'Names of Bidder'!J15</f>
        <v>2</v>
      </c>
      <c r="AB83" s="218"/>
      <c r="AC83" s="219"/>
      <c r="AQ83" s="140"/>
      <c r="AR83" s="140"/>
      <c r="AS83" s="140"/>
      <c r="AT83" s="140"/>
      <c r="AU83" s="140"/>
      <c r="AV83" s="140"/>
      <c r="AW83" s="140"/>
      <c r="AX83" s="140"/>
      <c r="AY83" s="140"/>
      <c r="AZ83" s="140"/>
    </row>
    <row r="84" spans="1:52" ht="100.5" customHeight="1">
      <c r="A84" s="75">
        <v>14</v>
      </c>
      <c r="B84" s="1267" t="s">
        <v>300</v>
      </c>
      <c r="C84" s="1267"/>
      <c r="D84" s="1267"/>
      <c r="E84" s="1267"/>
      <c r="F84" s="1267"/>
      <c r="G84" s="79"/>
      <c r="H84" s="79"/>
      <c r="AB84" s="218"/>
      <c r="AC84" s="219"/>
      <c r="AQ84" s="140"/>
      <c r="AR84" s="140"/>
      <c r="AS84" s="140"/>
      <c r="AT84" s="140"/>
      <c r="AU84" s="140"/>
      <c r="AV84" s="140"/>
      <c r="AW84" s="140"/>
      <c r="AX84" s="140"/>
      <c r="AY84" s="140"/>
      <c r="AZ84" s="140"/>
    </row>
    <row r="85" spans="1:52" ht="30" customHeight="1">
      <c r="A85" s="81"/>
      <c r="B85" s="29" t="str">
        <f>IF(ISERROR("Dated this " &amp; AI6 &amp; LOOKUP(AI6,AG1:AG36,AH1:AH36) &amp; " day of " &amp; AI8 &amp; " " &amp;AI9), "", "Dated this " &amp; AI6 &amp; LOOKUP(AI6,AG1:AG36,AH1:AH36) &amp; " day of " &amp; AI8 &amp; " " &amp;AI9)</f>
        <v/>
      </c>
      <c r="E85" s="63"/>
      <c r="F85" s="63"/>
      <c r="G85" s="63"/>
      <c r="H85" s="63"/>
      <c r="AB85" s="218"/>
      <c r="AC85" s="219"/>
      <c r="AQ85" s="140"/>
      <c r="AR85" s="140"/>
      <c r="AS85" s="140"/>
      <c r="AT85" s="140"/>
      <c r="AU85" s="140"/>
      <c r="AV85" s="140"/>
      <c r="AW85" s="140"/>
      <c r="AX85" s="140"/>
      <c r="AY85" s="140"/>
      <c r="AZ85" s="140"/>
    </row>
    <row r="86" spans="1:52" ht="30" customHeight="1">
      <c r="A86" s="81"/>
      <c r="B86" s="38" t="s">
        <v>301</v>
      </c>
      <c r="C86" s="25"/>
      <c r="D86" s="32"/>
      <c r="E86" s="32"/>
      <c r="F86" s="32"/>
      <c r="G86" s="32"/>
      <c r="H86" s="32"/>
      <c r="AB86" s="218"/>
      <c r="AC86" s="219"/>
      <c r="AQ86" s="140"/>
      <c r="AR86" s="140"/>
      <c r="AS86" s="140"/>
      <c r="AT86" s="140"/>
      <c r="AU86" s="140"/>
      <c r="AV86" s="140"/>
      <c r="AW86" s="140"/>
      <c r="AX86" s="140"/>
      <c r="AY86" s="140"/>
      <c r="AZ86" s="140"/>
    </row>
    <row r="87" spans="1:52" ht="15.95" customHeight="1">
      <c r="A87" s="81"/>
      <c r="B87" s="59"/>
      <c r="C87" s="32"/>
      <c r="D87" s="32"/>
      <c r="E87" s="32"/>
      <c r="F87" s="32"/>
      <c r="G87" s="32"/>
      <c r="H87" s="32"/>
      <c r="AB87" s="218"/>
      <c r="AC87" s="219"/>
      <c r="AQ87" s="140"/>
      <c r="AR87" s="140"/>
      <c r="AS87" s="140"/>
      <c r="AT87" s="140"/>
      <c r="AU87" s="140"/>
      <c r="AV87" s="140"/>
      <c r="AW87" s="140"/>
      <c r="AX87" s="140"/>
      <c r="AY87" s="140"/>
      <c r="AZ87" s="140"/>
    </row>
    <row r="88" spans="1:52" ht="21" customHeight="1">
      <c r="A88" s="81"/>
      <c r="B88" s="59"/>
      <c r="C88" s="32"/>
      <c r="D88" s="32"/>
      <c r="F88" s="43" t="s">
        <v>302</v>
      </c>
      <c r="G88" s="43"/>
      <c r="H88" s="43"/>
      <c r="AB88" s="218"/>
      <c r="AC88" s="219"/>
      <c r="AQ88" s="140"/>
      <c r="AR88" s="140"/>
      <c r="AS88" s="140"/>
      <c r="AT88" s="140"/>
      <c r="AU88" s="140"/>
      <c r="AV88" s="140"/>
      <c r="AW88" s="140"/>
      <c r="AX88" s="140"/>
      <c r="AY88" s="140"/>
      <c r="AZ88" s="140"/>
    </row>
    <row r="89" spans="1:52" ht="21" customHeight="1">
      <c r="A89" s="81"/>
      <c r="B89" s="59"/>
      <c r="C89" s="32"/>
      <c r="F89" s="43" t="str">
        <f>"For and on behalf of " &amp; 'Attach 3(JV)'!B9</f>
        <v>For and on behalf of 0</v>
      </c>
      <c r="G89" s="43"/>
      <c r="H89" s="43"/>
      <c r="AB89" s="218"/>
      <c r="AC89" s="219"/>
      <c r="AQ89" s="140"/>
      <c r="AR89" s="140"/>
      <c r="AS89" s="140"/>
      <c r="AT89" s="140"/>
      <c r="AU89" s="140"/>
      <c r="AV89" s="140"/>
      <c r="AW89" s="140"/>
      <c r="AX89" s="140"/>
      <c r="AY89" s="140"/>
      <c r="AZ89" s="140"/>
    </row>
    <row r="90" spans="1:52" ht="27.95" customHeight="1">
      <c r="A90" s="74"/>
      <c r="D90" s="57"/>
      <c r="E90" s="57"/>
      <c r="F90" s="38"/>
      <c r="G90" s="38"/>
      <c r="H90" s="38"/>
      <c r="AQ90" s="140"/>
      <c r="AR90" s="140"/>
      <c r="AS90" s="140"/>
      <c r="AT90" s="140"/>
      <c r="AU90" s="140"/>
      <c r="AV90" s="140"/>
      <c r="AW90" s="140"/>
      <c r="AX90" s="140"/>
      <c r="AY90" s="140"/>
      <c r="AZ90" s="140"/>
    </row>
    <row r="91" spans="1:52" ht="27.95" customHeight="1">
      <c r="A91" s="72" t="s">
        <v>7</v>
      </c>
      <c r="B91" s="36"/>
      <c r="C91" s="167" t="str">
        <f>'Attach 3(JV)'!B24</f>
        <v>--</v>
      </c>
      <c r="E91" s="57" t="s">
        <v>5</v>
      </c>
      <c r="F91" s="448" t="str">
        <f>'Attach 3(JV)'!E24</f>
        <v/>
      </c>
      <c r="G91" s="36"/>
      <c r="H91" s="36"/>
      <c r="AQ91" s="140"/>
      <c r="AR91" s="140"/>
      <c r="AS91" s="140"/>
      <c r="AT91" s="140"/>
      <c r="AU91" s="140"/>
      <c r="AV91" s="140"/>
      <c r="AW91" s="140"/>
      <c r="AX91" s="140"/>
      <c r="AY91" s="140"/>
      <c r="AZ91" s="140"/>
    </row>
    <row r="92" spans="1:52" ht="27.95" customHeight="1">
      <c r="A92" s="72" t="s">
        <v>8</v>
      </c>
      <c r="B92" s="36"/>
      <c r="C92" s="248" t="str">
        <f>'Attach 3(JV)'!B25</f>
        <v/>
      </c>
      <c r="E92" s="57" t="s">
        <v>6</v>
      </c>
      <c r="F92" s="448" t="str">
        <f>'Attach 3(JV)'!E25</f>
        <v/>
      </c>
      <c r="G92" s="36"/>
      <c r="H92" s="36"/>
      <c r="AQ92" s="140"/>
      <c r="AR92" s="140"/>
      <c r="AS92" s="140"/>
      <c r="AT92" s="140"/>
      <c r="AU92" s="140"/>
      <c r="AV92" s="140"/>
      <c r="AW92" s="140"/>
      <c r="AX92" s="140"/>
      <c r="AY92" s="140"/>
      <c r="AZ92" s="140"/>
    </row>
    <row r="93" spans="1:52" ht="27.95" customHeight="1">
      <c r="D93" s="57"/>
      <c r="E93" s="57"/>
      <c r="AQ93" s="140"/>
      <c r="AR93" s="140"/>
      <c r="AS93" s="140"/>
      <c r="AT93" s="140"/>
      <c r="AU93" s="140"/>
      <c r="AV93" s="140"/>
      <c r="AW93" s="140"/>
      <c r="AX93" s="140"/>
      <c r="AY93" s="140"/>
      <c r="AZ93" s="140"/>
    </row>
    <row r="94" spans="1:52" ht="6.75" customHeight="1">
      <c r="A94" s="72"/>
      <c r="B94" s="36"/>
      <c r="C94" s="68"/>
      <c r="E94" s="57"/>
      <c r="AQ94" s="140"/>
      <c r="AR94" s="140"/>
      <c r="AS94" s="140"/>
      <c r="AT94" s="140"/>
      <c r="AU94" s="140"/>
      <c r="AV94" s="140"/>
      <c r="AW94" s="140"/>
      <c r="AX94" s="140"/>
      <c r="AY94" s="140"/>
      <c r="AZ94" s="140"/>
    </row>
    <row r="95" spans="1:52" ht="39.950000000000003" hidden="1" customHeight="1">
      <c r="A95" s="1288" t="s">
        <v>384</v>
      </c>
      <c r="B95" s="1288"/>
      <c r="C95" s="1288"/>
      <c r="D95" s="1288"/>
      <c r="E95" s="1288"/>
      <c r="F95" s="1288"/>
      <c r="AQ95" s="140"/>
      <c r="AR95" s="140"/>
      <c r="AS95" s="140"/>
      <c r="AT95" s="140"/>
      <c r="AU95" s="140"/>
      <c r="AV95" s="140"/>
      <c r="AW95" s="140"/>
      <c r="AX95" s="140"/>
      <c r="AY95" s="140"/>
      <c r="AZ95" s="140"/>
    </row>
    <row r="96" spans="1:52" ht="16.5" customHeight="1">
      <c r="A96" s="1289"/>
      <c r="B96" s="1289"/>
      <c r="D96" s="82"/>
      <c r="E96" s="99"/>
      <c r="F96" s="99"/>
      <c r="G96" s="203"/>
      <c r="AQ96" s="140"/>
      <c r="AR96" s="140"/>
      <c r="AS96" s="140"/>
      <c r="AT96" s="140"/>
      <c r="AU96" s="140"/>
      <c r="AV96" s="140"/>
      <c r="AW96" s="140"/>
      <c r="AX96" s="140"/>
      <c r="AY96" s="140"/>
      <c r="AZ96" s="140"/>
    </row>
    <row r="97" spans="1:52" ht="9.75" customHeight="1">
      <c r="B97" s="43"/>
      <c r="C97" s="68"/>
      <c r="E97" s="43"/>
      <c r="AQ97" s="140"/>
      <c r="AR97" s="140"/>
      <c r="AS97" s="140"/>
      <c r="AT97" s="140"/>
      <c r="AU97" s="140"/>
      <c r="AV97" s="140"/>
      <c r="AW97" s="140"/>
      <c r="AX97" s="140"/>
      <c r="AY97" s="140"/>
      <c r="AZ97" s="140"/>
    </row>
    <row r="98" spans="1:52" ht="27.95" hidden="1" customHeight="1">
      <c r="A98" s="57" t="e">
        <f>IF(AND(H27="JV (Joint Venture)",H28=1), "", "Printed Name :")</f>
        <v>#REF!</v>
      </c>
      <c r="B98" s="1282"/>
      <c r="C98" s="1282"/>
      <c r="E98" s="57" t="s">
        <v>5</v>
      </c>
      <c r="F98" s="250"/>
      <c r="H98" s="270"/>
      <c r="AQ98" s="140"/>
      <c r="AR98" s="140"/>
      <c r="AS98" s="140"/>
      <c r="AT98" s="140"/>
      <c r="AU98" s="140"/>
      <c r="AV98" s="140"/>
      <c r="AW98" s="140"/>
      <c r="AX98" s="140"/>
      <c r="AY98" s="140"/>
      <c r="AZ98" s="140"/>
    </row>
    <row r="99" spans="1:52" ht="27.95" hidden="1" customHeight="1">
      <c r="A99" s="57" t="e">
        <f>IF(AND(H27="JV (Joint Venture)",H28=1), "", "Designation :")</f>
        <v>#REF!</v>
      </c>
      <c r="B99" s="1282"/>
      <c r="C99" s="1282"/>
      <c r="E99" s="57" t="s">
        <v>6</v>
      </c>
      <c r="F99" s="250"/>
      <c r="AQ99" s="140"/>
      <c r="AR99" s="140"/>
      <c r="AS99" s="140"/>
      <c r="AT99" s="140"/>
      <c r="AU99" s="140"/>
      <c r="AV99" s="140"/>
      <c r="AW99" s="140"/>
      <c r="AX99" s="140"/>
      <c r="AY99" s="140"/>
      <c r="AZ99" s="140"/>
    </row>
    <row r="100" spans="1:52" ht="27.95" customHeight="1">
      <c r="B100" s="43"/>
      <c r="C100" s="68"/>
      <c r="E100" s="43"/>
      <c r="AQ100" s="140"/>
      <c r="AR100" s="140"/>
      <c r="AS100" s="140"/>
      <c r="AT100" s="140"/>
      <c r="AU100" s="140"/>
      <c r="AV100" s="140"/>
      <c r="AW100" s="140"/>
      <c r="AX100" s="140"/>
      <c r="AY100" s="140"/>
      <c r="AZ100" s="140"/>
    </row>
    <row r="101" spans="1:52" ht="33" customHeight="1">
      <c r="A101" s="73" t="s">
        <v>122</v>
      </c>
      <c r="B101" s="36"/>
      <c r="C101" s="68"/>
      <c r="E101" s="43"/>
      <c r="F101" s="4"/>
      <c r="AQ101" s="140"/>
      <c r="AR101" s="140"/>
      <c r="AS101" s="140"/>
      <c r="AT101" s="140"/>
      <c r="AU101" s="140"/>
      <c r="AV101" s="140"/>
      <c r="AW101" s="140"/>
      <c r="AX101" s="140"/>
      <c r="AY101" s="140"/>
      <c r="AZ101" s="140"/>
    </row>
    <row r="102" spans="1:52" s="24" customFormat="1" ht="21" customHeight="1">
      <c r="A102" s="1286" t="s">
        <v>170</v>
      </c>
      <c r="B102" s="1286"/>
      <c r="C102" s="1286"/>
      <c r="D102" s="1279"/>
      <c r="E102" s="1279"/>
      <c r="F102" s="1279"/>
      <c r="G102" s="29"/>
      <c r="H102" s="29"/>
      <c r="I102" s="58"/>
      <c r="J102" s="58"/>
      <c r="K102" s="58"/>
      <c r="L102" s="58"/>
      <c r="M102" s="58"/>
      <c r="N102" s="58"/>
      <c r="O102" s="58"/>
      <c r="P102" s="58"/>
      <c r="Q102" s="58"/>
      <c r="R102" s="58"/>
      <c r="S102" s="58"/>
      <c r="T102" s="58"/>
      <c r="U102" s="58"/>
      <c r="V102" s="58"/>
      <c r="W102" s="58"/>
      <c r="X102" s="58"/>
      <c r="Y102" s="58"/>
      <c r="Z102" s="58"/>
      <c r="AA102" s="58"/>
      <c r="AB102" s="61"/>
      <c r="AC102" s="61"/>
      <c r="AD102" s="215"/>
      <c r="AE102" s="215"/>
      <c r="AF102" s="58"/>
      <c r="AG102" s="58"/>
      <c r="AH102" s="58"/>
      <c r="AI102" s="58"/>
      <c r="AJ102" s="58"/>
      <c r="AK102" s="58"/>
      <c r="AL102" s="58"/>
      <c r="AM102" s="58"/>
      <c r="AN102" s="58"/>
      <c r="AO102" s="58"/>
      <c r="AP102" s="58"/>
      <c r="AQ102" s="137"/>
      <c r="AR102" s="137"/>
      <c r="AS102" s="137"/>
      <c r="AT102" s="137"/>
      <c r="AU102" s="137"/>
      <c r="AV102" s="137"/>
      <c r="AW102" s="137"/>
      <c r="AX102" s="137"/>
      <c r="AY102" s="137"/>
      <c r="AZ102" s="137"/>
    </row>
    <row r="103" spans="1:52" s="24" customFormat="1" ht="21" customHeight="1">
      <c r="A103" s="1287"/>
      <c r="B103" s="1287"/>
      <c r="C103" s="1287"/>
      <c r="D103" s="1279"/>
      <c r="E103" s="1279"/>
      <c r="F103" s="1279"/>
      <c r="G103" s="29"/>
      <c r="H103" s="29"/>
      <c r="I103" s="58"/>
      <c r="J103" s="58"/>
      <c r="K103" s="58"/>
      <c r="L103" s="58"/>
      <c r="M103" s="58"/>
      <c r="N103" s="58"/>
      <c r="O103" s="58"/>
      <c r="P103" s="58"/>
      <c r="Q103" s="58"/>
      <c r="R103" s="58"/>
      <c r="S103" s="58"/>
      <c r="T103" s="58"/>
      <c r="U103" s="58"/>
      <c r="V103" s="58"/>
      <c r="W103" s="58"/>
      <c r="X103" s="58"/>
      <c r="Y103" s="58"/>
      <c r="Z103" s="58"/>
      <c r="AA103" s="58"/>
      <c r="AB103" s="61"/>
      <c r="AC103" s="61"/>
      <c r="AD103" s="215"/>
      <c r="AE103" s="215"/>
      <c r="AF103" s="58"/>
      <c r="AG103" s="58"/>
      <c r="AH103" s="58"/>
      <c r="AI103" s="58"/>
      <c r="AJ103" s="58"/>
      <c r="AK103" s="58"/>
      <c r="AL103" s="58"/>
      <c r="AM103" s="58"/>
      <c r="AN103" s="58"/>
      <c r="AO103" s="58"/>
      <c r="AP103" s="58"/>
      <c r="AQ103" s="137"/>
      <c r="AR103" s="137"/>
      <c r="AS103" s="137"/>
      <c r="AT103" s="137"/>
      <c r="AU103" s="137"/>
      <c r="AV103" s="137"/>
      <c r="AW103" s="137"/>
      <c r="AX103" s="137"/>
      <c r="AY103" s="137"/>
      <c r="AZ103" s="137"/>
    </row>
    <row r="104" spans="1:52" s="24" customFormat="1" ht="21" customHeight="1">
      <c r="A104" s="1280"/>
      <c r="B104" s="1280"/>
      <c r="C104" s="1280"/>
      <c r="D104" s="1279"/>
      <c r="E104" s="1279"/>
      <c r="F104" s="1279"/>
      <c r="G104" s="29"/>
      <c r="H104" s="29"/>
      <c r="I104" s="58"/>
      <c r="J104" s="58"/>
      <c r="K104" s="58"/>
      <c r="L104" s="58"/>
      <c r="M104" s="58"/>
      <c r="N104" s="58"/>
      <c r="O104" s="58"/>
      <c r="P104" s="58"/>
      <c r="Q104" s="58"/>
      <c r="R104" s="58"/>
      <c r="S104" s="58"/>
      <c r="T104" s="58"/>
      <c r="U104" s="58"/>
      <c r="V104" s="58"/>
      <c r="W104" s="58"/>
      <c r="X104" s="58"/>
      <c r="Y104" s="58"/>
      <c r="Z104" s="58"/>
      <c r="AA104" s="58"/>
      <c r="AB104" s="61"/>
      <c r="AC104" s="61"/>
      <c r="AD104" s="215"/>
      <c r="AE104" s="215"/>
      <c r="AF104" s="58"/>
      <c r="AG104" s="58"/>
      <c r="AH104" s="58"/>
      <c r="AI104" s="58"/>
      <c r="AJ104" s="58"/>
      <c r="AK104" s="58"/>
      <c r="AL104" s="58"/>
      <c r="AM104" s="58"/>
      <c r="AN104" s="58"/>
      <c r="AO104" s="58"/>
      <c r="AP104" s="58"/>
      <c r="AQ104" s="137"/>
      <c r="AR104" s="137"/>
      <c r="AS104" s="137"/>
      <c r="AT104" s="137"/>
      <c r="AU104" s="137"/>
      <c r="AV104" s="137"/>
      <c r="AW104" s="137"/>
      <c r="AX104" s="137"/>
      <c r="AY104" s="137"/>
      <c r="AZ104" s="137"/>
    </row>
    <row r="105" spans="1:52" s="24" customFormat="1" ht="21" customHeight="1">
      <c r="A105" s="1278" t="s">
        <v>171</v>
      </c>
      <c r="B105" s="1278"/>
      <c r="C105" s="1278"/>
      <c r="D105" s="1279"/>
      <c r="E105" s="1279"/>
      <c r="F105" s="1279"/>
      <c r="G105" s="29"/>
      <c r="H105" s="29"/>
      <c r="I105" s="58"/>
      <c r="J105" s="58"/>
      <c r="K105" s="58"/>
      <c r="L105" s="58"/>
      <c r="M105" s="58"/>
      <c r="N105" s="58"/>
      <c r="O105" s="58"/>
      <c r="P105" s="58"/>
      <c r="Q105" s="58"/>
      <c r="R105" s="58"/>
      <c r="S105" s="58"/>
      <c r="T105" s="58"/>
      <c r="U105" s="58"/>
      <c r="V105" s="58"/>
      <c r="W105" s="58"/>
      <c r="X105" s="58"/>
      <c r="Y105" s="58"/>
      <c r="Z105" s="58"/>
      <c r="AA105" s="58"/>
      <c r="AB105" s="61"/>
      <c r="AC105" s="61"/>
      <c r="AD105" s="215"/>
      <c r="AE105" s="215"/>
      <c r="AF105" s="58"/>
      <c r="AG105" s="58"/>
      <c r="AH105" s="58"/>
      <c r="AI105" s="58"/>
      <c r="AJ105" s="58"/>
      <c r="AK105" s="58"/>
      <c r="AL105" s="58"/>
      <c r="AM105" s="58"/>
      <c r="AN105" s="58"/>
      <c r="AO105" s="58"/>
      <c r="AP105" s="58"/>
      <c r="AQ105" s="137"/>
      <c r="AR105" s="137"/>
      <c r="AS105" s="137"/>
      <c r="AT105" s="137"/>
      <c r="AU105" s="137"/>
      <c r="AV105" s="137"/>
      <c r="AW105" s="137"/>
      <c r="AX105" s="137"/>
      <c r="AY105" s="137"/>
      <c r="AZ105" s="137"/>
    </row>
    <row r="106" spans="1:52" s="24" customFormat="1" ht="21" customHeight="1">
      <c r="A106" s="1278" t="s">
        <v>172</v>
      </c>
      <c r="B106" s="1278"/>
      <c r="C106" s="1278"/>
      <c r="D106" s="1279"/>
      <c r="E106" s="1279"/>
      <c r="F106" s="1279"/>
      <c r="G106" s="29"/>
      <c r="H106" s="29"/>
      <c r="I106" s="58"/>
      <c r="J106" s="58"/>
      <c r="K106" s="58"/>
      <c r="L106" s="58"/>
      <c r="M106" s="58"/>
      <c r="N106" s="58"/>
      <c r="O106" s="58"/>
      <c r="P106" s="58"/>
      <c r="Q106" s="58"/>
      <c r="R106" s="58"/>
      <c r="S106" s="58"/>
      <c r="T106" s="58"/>
      <c r="U106" s="58"/>
      <c r="V106" s="58"/>
      <c r="W106" s="58"/>
      <c r="X106" s="58"/>
      <c r="Y106" s="58"/>
      <c r="Z106" s="58"/>
      <c r="AA106" s="58"/>
      <c r="AB106" s="61"/>
      <c r="AC106" s="61"/>
      <c r="AD106" s="215"/>
      <c r="AE106" s="215"/>
      <c r="AF106" s="58"/>
      <c r="AG106" s="58"/>
      <c r="AH106" s="58"/>
      <c r="AI106" s="58"/>
      <c r="AJ106" s="58"/>
      <c r="AK106" s="58"/>
      <c r="AL106" s="58"/>
      <c r="AM106" s="58"/>
      <c r="AN106" s="58"/>
      <c r="AO106" s="58"/>
      <c r="AP106" s="58"/>
      <c r="AQ106" s="137"/>
      <c r="AR106" s="137"/>
      <c r="AS106" s="137"/>
      <c r="AT106" s="137"/>
      <c r="AU106" s="137"/>
      <c r="AV106" s="137"/>
      <c r="AW106" s="137"/>
      <c r="AX106" s="137"/>
      <c r="AY106" s="137"/>
      <c r="AZ106" s="137"/>
    </row>
    <row r="107" spans="1:52" s="24" customFormat="1" ht="52.5" customHeight="1">
      <c r="A107" s="1278" t="s">
        <v>173</v>
      </c>
      <c r="B107" s="1278"/>
      <c r="C107" s="1278"/>
      <c r="D107" s="1279"/>
      <c r="E107" s="1279"/>
      <c r="F107" s="1279"/>
      <c r="G107" s="82"/>
      <c r="H107" s="82"/>
      <c r="I107" s="58"/>
      <c r="J107" s="58"/>
      <c r="K107" s="58"/>
      <c r="L107" s="58"/>
      <c r="M107" s="58"/>
      <c r="N107" s="58"/>
      <c r="O107" s="58"/>
      <c r="P107" s="58"/>
      <c r="Q107" s="58"/>
      <c r="R107" s="58"/>
      <c r="S107" s="58"/>
      <c r="T107" s="58"/>
      <c r="U107" s="58"/>
      <c r="V107" s="58"/>
      <c r="W107" s="58"/>
      <c r="X107" s="58"/>
      <c r="Y107" s="58"/>
      <c r="Z107" s="58"/>
      <c r="AA107" s="58"/>
      <c r="AB107" s="61"/>
      <c r="AC107" s="61"/>
      <c r="AD107" s="215"/>
      <c r="AE107" s="215"/>
      <c r="AF107" s="58"/>
      <c r="AG107" s="58"/>
      <c r="AH107" s="58"/>
      <c r="AI107" s="58"/>
      <c r="AJ107" s="58"/>
      <c r="AK107" s="58"/>
      <c r="AL107" s="58"/>
      <c r="AM107" s="58"/>
      <c r="AN107" s="58"/>
      <c r="AO107" s="58"/>
      <c r="AP107" s="58"/>
      <c r="AQ107" s="137"/>
      <c r="AR107" s="137"/>
      <c r="AS107" s="137"/>
      <c r="AT107" s="137"/>
      <c r="AU107" s="137"/>
      <c r="AV107" s="137"/>
      <c r="AW107" s="137"/>
      <c r="AX107" s="137"/>
      <c r="AY107" s="137"/>
      <c r="AZ107" s="137"/>
    </row>
    <row r="108" spans="1:52" s="24" customFormat="1" ht="21" customHeight="1">
      <c r="A108" s="1286" t="s">
        <v>174</v>
      </c>
      <c r="B108" s="1286"/>
      <c r="C108" s="1286"/>
      <c r="D108" s="1279"/>
      <c r="E108" s="1279"/>
      <c r="F108" s="1279"/>
      <c r="G108" s="29"/>
      <c r="H108" s="29"/>
      <c r="I108" s="58"/>
      <c r="J108" s="58"/>
      <c r="K108" s="58"/>
      <c r="L108" s="58"/>
      <c r="M108" s="58"/>
      <c r="N108" s="58"/>
      <c r="O108" s="58"/>
      <c r="P108" s="58"/>
      <c r="Q108" s="58"/>
      <c r="R108" s="58"/>
      <c r="S108" s="58"/>
      <c r="T108" s="58"/>
      <c r="U108" s="58"/>
      <c r="V108" s="58"/>
      <c r="W108" s="58"/>
      <c r="X108" s="58"/>
      <c r="Y108" s="58"/>
      <c r="Z108" s="58"/>
      <c r="AA108" s="58"/>
      <c r="AB108" s="61"/>
      <c r="AC108" s="61"/>
      <c r="AD108" s="215"/>
      <c r="AE108" s="215"/>
      <c r="AF108" s="58"/>
      <c r="AG108" s="58"/>
      <c r="AH108" s="58"/>
      <c r="AI108" s="58"/>
      <c r="AJ108" s="58"/>
      <c r="AK108" s="58"/>
      <c r="AL108" s="58"/>
      <c r="AM108" s="58"/>
      <c r="AN108" s="58"/>
      <c r="AO108" s="58"/>
      <c r="AP108" s="58"/>
    </row>
    <row r="109" spans="1:52" s="24" customFormat="1" ht="21" customHeight="1">
      <c r="A109" s="1287"/>
      <c r="B109" s="1287"/>
      <c r="C109" s="1287"/>
      <c r="D109" s="1279"/>
      <c r="E109" s="1279"/>
      <c r="F109" s="1279"/>
      <c r="G109" s="29"/>
      <c r="H109" s="29"/>
      <c r="I109" s="58"/>
      <c r="J109" s="58"/>
      <c r="K109" s="58"/>
      <c r="L109" s="58"/>
      <c r="M109" s="58"/>
      <c r="N109" s="58"/>
      <c r="O109" s="58"/>
      <c r="P109" s="58"/>
      <c r="Q109" s="58"/>
      <c r="R109" s="58"/>
      <c r="S109" s="58"/>
      <c r="T109" s="58"/>
      <c r="U109" s="58"/>
      <c r="V109" s="58"/>
      <c r="W109" s="58"/>
      <c r="X109" s="58"/>
      <c r="Y109" s="58"/>
      <c r="Z109" s="58"/>
      <c r="AA109" s="58"/>
      <c r="AB109" s="61"/>
      <c r="AC109" s="61"/>
      <c r="AD109" s="215"/>
      <c r="AE109" s="215"/>
      <c r="AF109" s="58"/>
      <c r="AG109" s="58"/>
      <c r="AH109" s="58"/>
      <c r="AI109" s="58"/>
      <c r="AJ109" s="58"/>
      <c r="AK109" s="58"/>
      <c r="AL109" s="58"/>
      <c r="AM109" s="58"/>
      <c r="AN109" s="58"/>
      <c r="AO109" s="58"/>
      <c r="AP109" s="58"/>
    </row>
    <row r="110" spans="1:52">
      <c r="A110" s="1280"/>
      <c r="B110" s="1280"/>
      <c r="C110" s="1280"/>
      <c r="D110" s="1279"/>
      <c r="E110" s="1279"/>
      <c r="F110" s="1279"/>
    </row>
    <row r="111" spans="1:52">
      <c r="A111" s="73"/>
      <c r="B111" s="73"/>
      <c r="C111" s="73"/>
      <c r="D111" s="129"/>
      <c r="E111" s="129"/>
      <c r="F111" s="129"/>
    </row>
    <row r="112" spans="1:52" ht="47.25" customHeight="1">
      <c r="A112" s="1138" t="str">
        <f>H112&amp;I112&amp;J112</f>
        <v/>
      </c>
      <c r="B112" s="1138"/>
      <c r="C112" s="1138"/>
      <c r="D112" s="1138"/>
      <c r="E112" s="1138"/>
      <c r="F112" s="1138"/>
      <c r="H112" s="256"/>
      <c r="I112" s="257"/>
      <c r="J112" s="257"/>
    </row>
  </sheetData>
  <sheetProtection formatColumns="0" formatRows="0" selectLockedCells="1"/>
  <customSheetViews>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3"/>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s>
  <mergeCells count="108">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40:C40"/>
    <mergeCell ref="B56:F56"/>
    <mergeCell ref="D47:F47"/>
    <mergeCell ref="B48:C48"/>
    <mergeCell ref="B57:F57"/>
    <mergeCell ref="D42:F42"/>
    <mergeCell ref="B42:C42"/>
    <mergeCell ref="B41:C41"/>
    <mergeCell ref="D37:F37"/>
    <mergeCell ref="D38:F38"/>
    <mergeCell ref="D39:F39"/>
    <mergeCell ref="D40:F40"/>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rowBreaks count="1" manualBreakCount="1">
    <brk id="85" max="9" man="1"/>
  </rowBreaks>
  <ignoredErrors>
    <ignoredError sqref="B83" unlockedFormula="1"/>
  </ignoredErrors>
  <drawing r:id="rId2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61" customWidth="1"/>
    <col min="2" max="2" width="11.85546875" style="161" customWidth="1"/>
    <col min="3" max="16384" width="9.140625" style="161"/>
  </cols>
  <sheetData>
    <row r="1" spans="1:4" s="160" customFormat="1" ht="30" customHeight="1">
      <c r="A1" s="1290">
        <f>'Bid Form 1st Envelope '!I21</f>
        <v>0</v>
      </c>
      <c r="B1" s="1290"/>
    </row>
    <row r="2" spans="1:4" s="160" customFormat="1" ht="30" customHeight="1"/>
    <row r="3" spans="1:4">
      <c r="A3" s="160"/>
    </row>
    <row r="4" spans="1:4">
      <c r="A4" s="197" t="str">
        <f>IF(OR((A1&gt;9999999999),(A1&lt;0)),"Invalid Entry - More than 1000 crore OR -ve value",IF(A1=0, "Rs. Zero Only ",+CONCATENATE("Rs. ", B11,D11,B10,D10,B9,D9,B8,D8,B7,D7,B6," Only")))</f>
        <v xml:space="preserve">Rs. Zero Only </v>
      </c>
    </row>
    <row r="5" spans="1:4">
      <c r="A5" s="160"/>
    </row>
    <row r="6" spans="1:4">
      <c r="A6" s="198">
        <f>-INT(A1/100)*100+ROUND(A1,0)</f>
        <v>0</v>
      </c>
      <c r="B6" s="161" t="str">
        <f t="shared" ref="B6:B11" si="0">IF(A6=0,"",LOOKUP(A6,$A$13:$A$112,$B$13:$B$112))</f>
        <v/>
      </c>
      <c r="D6" s="197"/>
    </row>
    <row r="7" spans="1:4">
      <c r="A7" s="198">
        <f>-INT(A1/1000)*10+INT(A1/100)</f>
        <v>0</v>
      </c>
      <c r="B7" s="161" t="str">
        <f t="shared" si="0"/>
        <v/>
      </c>
      <c r="D7" s="197" t="str">
        <f>+IF(B7="",""," Hundred ")</f>
        <v/>
      </c>
    </row>
    <row r="8" spans="1:4">
      <c r="A8" s="198">
        <f>-INT(A1/100000)*100+INT(A1/1000)</f>
        <v>0</v>
      </c>
      <c r="B8" s="161" t="str">
        <f t="shared" si="0"/>
        <v/>
      </c>
      <c r="D8" s="197" t="str">
        <f>IF((B8=""),IF(C8="",""," Thousand ")," Thousand ")</f>
        <v/>
      </c>
    </row>
    <row r="9" spans="1:4">
      <c r="A9" s="198">
        <f>-INT(A1/10000000)*100+INT(A1/100000)</f>
        <v>0</v>
      </c>
      <c r="B9" s="161"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183</v>
      </c>
    </row>
    <row r="14" spans="1:4">
      <c r="A14" s="201">
        <v>2</v>
      </c>
      <c r="B14" s="202" t="s">
        <v>184</v>
      </c>
    </row>
    <row r="15" spans="1:4">
      <c r="A15" s="201">
        <v>3</v>
      </c>
      <c r="B15" s="202" t="s">
        <v>185</v>
      </c>
    </row>
    <row r="16" spans="1:4">
      <c r="A16" s="201">
        <v>4</v>
      </c>
      <c r="B16" s="202" t="s">
        <v>186</v>
      </c>
    </row>
    <row r="17" spans="1:2">
      <c r="A17" s="201">
        <v>5</v>
      </c>
      <c r="B17" s="202" t="s">
        <v>187</v>
      </c>
    </row>
    <row r="18" spans="1:2">
      <c r="A18" s="201">
        <v>6</v>
      </c>
      <c r="B18" s="202" t="s">
        <v>188</v>
      </c>
    </row>
    <row r="19" spans="1:2">
      <c r="A19" s="201">
        <v>7</v>
      </c>
      <c r="B19" s="202" t="s">
        <v>189</v>
      </c>
    </row>
    <row r="20" spans="1:2">
      <c r="A20" s="201">
        <v>8</v>
      </c>
      <c r="B20" s="202" t="s">
        <v>190</v>
      </c>
    </row>
    <row r="21" spans="1:2">
      <c r="A21" s="201">
        <v>9</v>
      </c>
      <c r="B21" s="202" t="s">
        <v>191</v>
      </c>
    </row>
    <row r="22" spans="1:2">
      <c r="A22" s="201">
        <v>10</v>
      </c>
      <c r="B22" s="202" t="s">
        <v>192</v>
      </c>
    </row>
    <row r="23" spans="1:2">
      <c r="A23" s="201">
        <v>11</v>
      </c>
      <c r="B23" s="202" t="s">
        <v>193</v>
      </c>
    </row>
    <row r="24" spans="1:2">
      <c r="A24" s="201">
        <v>12</v>
      </c>
      <c r="B24" s="202" t="s">
        <v>194</v>
      </c>
    </row>
    <row r="25" spans="1:2">
      <c r="A25" s="201">
        <v>13</v>
      </c>
      <c r="B25" s="202" t="s">
        <v>195</v>
      </c>
    </row>
    <row r="26" spans="1:2">
      <c r="A26" s="201">
        <v>14</v>
      </c>
      <c r="B26" s="202" t="s">
        <v>196</v>
      </c>
    </row>
    <row r="27" spans="1:2">
      <c r="A27" s="201">
        <v>15</v>
      </c>
      <c r="B27" s="202" t="s">
        <v>197</v>
      </c>
    </row>
    <row r="28" spans="1:2">
      <c r="A28" s="201">
        <v>16</v>
      </c>
      <c r="B28" s="202" t="s">
        <v>198</v>
      </c>
    </row>
    <row r="29" spans="1:2">
      <c r="A29" s="201">
        <v>17</v>
      </c>
      <c r="B29" s="202" t="s">
        <v>199</v>
      </c>
    </row>
    <row r="30" spans="1:2">
      <c r="A30" s="201">
        <v>18</v>
      </c>
      <c r="B30" s="202" t="s">
        <v>200</v>
      </c>
    </row>
    <row r="31" spans="1:2">
      <c r="A31" s="201">
        <v>19</v>
      </c>
      <c r="B31" s="202" t="s">
        <v>201</v>
      </c>
    </row>
    <row r="32" spans="1:2">
      <c r="A32" s="201">
        <v>20</v>
      </c>
      <c r="B32" s="202" t="s">
        <v>202</v>
      </c>
    </row>
    <row r="33" spans="1:2">
      <c r="A33" s="201">
        <v>21</v>
      </c>
      <c r="B33" s="202" t="s">
        <v>203</v>
      </c>
    </row>
    <row r="34" spans="1:2">
      <c r="A34" s="201">
        <v>22</v>
      </c>
      <c r="B34" s="202" t="s">
        <v>204</v>
      </c>
    </row>
    <row r="35" spans="1:2">
      <c r="A35" s="201">
        <v>23</v>
      </c>
      <c r="B35" s="202" t="s">
        <v>205</v>
      </c>
    </row>
    <row r="36" spans="1:2">
      <c r="A36" s="201">
        <v>24</v>
      </c>
      <c r="B36" s="202" t="s">
        <v>206</v>
      </c>
    </row>
    <row r="37" spans="1:2">
      <c r="A37" s="201">
        <v>25</v>
      </c>
      <c r="B37" s="202" t="s">
        <v>207</v>
      </c>
    </row>
    <row r="38" spans="1:2">
      <c r="A38" s="201">
        <v>26</v>
      </c>
      <c r="B38" s="202" t="s">
        <v>208</v>
      </c>
    </row>
    <row r="39" spans="1:2">
      <c r="A39" s="201">
        <v>27</v>
      </c>
      <c r="B39" s="202" t="s">
        <v>209</v>
      </c>
    </row>
    <row r="40" spans="1:2">
      <c r="A40" s="201">
        <v>28</v>
      </c>
      <c r="B40" s="202" t="s">
        <v>210</v>
      </c>
    </row>
    <row r="41" spans="1:2">
      <c r="A41" s="201">
        <v>29</v>
      </c>
      <c r="B41" s="202" t="s">
        <v>211</v>
      </c>
    </row>
    <row r="42" spans="1:2">
      <c r="A42" s="201">
        <v>30</v>
      </c>
      <c r="B42" s="202" t="s">
        <v>212</v>
      </c>
    </row>
    <row r="43" spans="1:2">
      <c r="A43" s="201">
        <v>31</v>
      </c>
      <c r="B43" s="202" t="s">
        <v>213</v>
      </c>
    </row>
    <row r="44" spans="1:2">
      <c r="A44" s="201">
        <v>32</v>
      </c>
      <c r="B44" s="202" t="s">
        <v>214</v>
      </c>
    </row>
    <row r="45" spans="1:2">
      <c r="A45" s="201">
        <v>33</v>
      </c>
      <c r="B45" s="202" t="s">
        <v>215</v>
      </c>
    </row>
    <row r="46" spans="1:2">
      <c r="A46" s="201">
        <v>34</v>
      </c>
      <c r="B46" s="202" t="s">
        <v>216</v>
      </c>
    </row>
    <row r="47" spans="1:2">
      <c r="A47" s="201">
        <v>35</v>
      </c>
      <c r="B47" s="202" t="s">
        <v>12</v>
      </c>
    </row>
    <row r="48" spans="1:2">
      <c r="A48" s="201">
        <v>36</v>
      </c>
      <c r="B48" s="202" t="s">
        <v>217</v>
      </c>
    </row>
    <row r="49" spans="1:2">
      <c r="A49" s="201">
        <v>37</v>
      </c>
      <c r="B49" s="202" t="s">
        <v>218</v>
      </c>
    </row>
    <row r="50" spans="1:2">
      <c r="A50" s="201">
        <v>38</v>
      </c>
      <c r="B50" s="202" t="s">
        <v>219</v>
      </c>
    </row>
    <row r="51" spans="1:2">
      <c r="A51" s="201">
        <v>39</v>
      </c>
      <c r="B51" s="202" t="s">
        <v>220</v>
      </c>
    </row>
    <row r="52" spans="1:2">
      <c r="A52" s="201">
        <v>40</v>
      </c>
      <c r="B52" s="202" t="s">
        <v>221</v>
      </c>
    </row>
    <row r="53" spans="1:2">
      <c r="A53" s="201">
        <v>41</v>
      </c>
      <c r="B53" s="202" t="s">
        <v>222</v>
      </c>
    </row>
    <row r="54" spans="1:2">
      <c r="A54" s="201">
        <v>42</v>
      </c>
      <c r="B54" s="202" t="s">
        <v>223</v>
      </c>
    </row>
    <row r="55" spans="1:2">
      <c r="A55" s="201">
        <v>43</v>
      </c>
      <c r="B55" s="202" t="s">
        <v>224</v>
      </c>
    </row>
    <row r="56" spans="1:2">
      <c r="A56" s="201">
        <v>44</v>
      </c>
      <c r="B56" s="202" t="s">
        <v>225</v>
      </c>
    </row>
    <row r="57" spans="1:2">
      <c r="A57" s="201">
        <v>45</v>
      </c>
      <c r="B57" s="202" t="s">
        <v>226</v>
      </c>
    </row>
    <row r="58" spans="1:2">
      <c r="A58" s="201">
        <v>46</v>
      </c>
      <c r="B58" s="202" t="s">
        <v>227</v>
      </c>
    </row>
    <row r="59" spans="1:2">
      <c r="A59" s="201">
        <v>47</v>
      </c>
      <c r="B59" s="202" t="s">
        <v>228</v>
      </c>
    </row>
    <row r="60" spans="1:2">
      <c r="A60" s="201">
        <v>48</v>
      </c>
      <c r="B60" s="202" t="s">
        <v>229</v>
      </c>
    </row>
    <row r="61" spans="1:2">
      <c r="A61" s="201">
        <v>49</v>
      </c>
      <c r="B61" s="202" t="s">
        <v>230</v>
      </c>
    </row>
    <row r="62" spans="1:2">
      <c r="A62" s="201">
        <v>50</v>
      </c>
      <c r="B62" s="202" t="s">
        <v>231</v>
      </c>
    </row>
    <row r="63" spans="1:2">
      <c r="A63" s="201">
        <v>51</v>
      </c>
      <c r="B63" s="202" t="s">
        <v>232</v>
      </c>
    </row>
    <row r="64" spans="1:2">
      <c r="A64" s="201">
        <v>52</v>
      </c>
      <c r="B64" s="202" t="s">
        <v>233</v>
      </c>
    </row>
    <row r="65" spans="1:2">
      <c r="A65" s="201">
        <v>53</v>
      </c>
      <c r="B65" s="202" t="s">
        <v>234</v>
      </c>
    </row>
    <row r="66" spans="1:2">
      <c r="A66" s="201">
        <v>54</v>
      </c>
      <c r="B66" s="202" t="s">
        <v>235</v>
      </c>
    </row>
    <row r="67" spans="1:2">
      <c r="A67" s="201">
        <v>55</v>
      </c>
      <c r="B67" s="202" t="s">
        <v>236</v>
      </c>
    </row>
    <row r="68" spans="1:2">
      <c r="A68" s="201">
        <v>56</v>
      </c>
      <c r="B68" s="202" t="s">
        <v>237</v>
      </c>
    </row>
    <row r="69" spans="1:2">
      <c r="A69" s="201">
        <v>57</v>
      </c>
      <c r="B69" s="202" t="s">
        <v>238</v>
      </c>
    </row>
    <row r="70" spans="1:2">
      <c r="A70" s="201">
        <v>58</v>
      </c>
      <c r="B70" s="202" t="s">
        <v>239</v>
      </c>
    </row>
    <row r="71" spans="1:2">
      <c r="A71" s="201">
        <v>59</v>
      </c>
      <c r="B71" s="202" t="s">
        <v>240</v>
      </c>
    </row>
    <row r="72" spans="1:2">
      <c r="A72" s="201">
        <v>60</v>
      </c>
      <c r="B72" s="202" t="s">
        <v>241</v>
      </c>
    </row>
    <row r="73" spans="1:2">
      <c r="A73" s="201">
        <v>61</v>
      </c>
      <c r="B73" s="202" t="s">
        <v>242</v>
      </c>
    </row>
    <row r="74" spans="1:2">
      <c r="A74" s="201">
        <v>62</v>
      </c>
      <c r="B74" s="202" t="s">
        <v>243</v>
      </c>
    </row>
    <row r="75" spans="1:2">
      <c r="A75" s="201">
        <v>63</v>
      </c>
      <c r="B75" s="202" t="s">
        <v>244</v>
      </c>
    </row>
    <row r="76" spans="1:2">
      <c r="A76" s="201">
        <v>64</v>
      </c>
      <c r="B76" s="202" t="s">
        <v>245</v>
      </c>
    </row>
    <row r="77" spans="1:2">
      <c r="A77" s="201">
        <v>65</v>
      </c>
      <c r="B77" s="202" t="s">
        <v>246</v>
      </c>
    </row>
    <row r="78" spans="1:2">
      <c r="A78" s="201">
        <v>66</v>
      </c>
      <c r="B78" s="202" t="s">
        <v>247</v>
      </c>
    </row>
    <row r="79" spans="1:2">
      <c r="A79" s="201">
        <v>67</v>
      </c>
      <c r="B79" s="202" t="s">
        <v>248</v>
      </c>
    </row>
    <row r="80" spans="1:2">
      <c r="A80" s="201">
        <v>68</v>
      </c>
      <c r="B80" s="202" t="s">
        <v>249</v>
      </c>
    </row>
    <row r="81" spans="1:2">
      <c r="A81" s="201">
        <v>69</v>
      </c>
      <c r="B81" s="202" t="s">
        <v>250</v>
      </c>
    </row>
    <row r="82" spans="1:2">
      <c r="A82" s="201">
        <v>70</v>
      </c>
      <c r="B82" s="202" t="s">
        <v>251</v>
      </c>
    </row>
    <row r="83" spans="1:2">
      <c r="A83" s="201">
        <v>71</v>
      </c>
      <c r="B83" s="202" t="s">
        <v>252</v>
      </c>
    </row>
    <row r="84" spans="1:2">
      <c r="A84" s="201">
        <v>72</v>
      </c>
      <c r="B84" s="202" t="s">
        <v>253</v>
      </c>
    </row>
    <row r="85" spans="1:2">
      <c r="A85" s="201">
        <v>73</v>
      </c>
      <c r="B85" s="202" t="s">
        <v>254</v>
      </c>
    </row>
    <row r="86" spans="1:2">
      <c r="A86" s="201">
        <v>74</v>
      </c>
      <c r="B86" s="202" t="s">
        <v>255</v>
      </c>
    </row>
    <row r="87" spans="1:2">
      <c r="A87" s="201">
        <v>75</v>
      </c>
      <c r="B87" s="202" t="s">
        <v>256</v>
      </c>
    </row>
    <row r="88" spans="1:2">
      <c r="A88" s="201">
        <v>76</v>
      </c>
      <c r="B88" s="202" t="s">
        <v>257</v>
      </c>
    </row>
    <row r="89" spans="1:2">
      <c r="A89" s="201">
        <v>77</v>
      </c>
      <c r="B89" s="202" t="s">
        <v>258</v>
      </c>
    </row>
    <row r="90" spans="1:2">
      <c r="A90" s="201">
        <v>78</v>
      </c>
      <c r="B90" s="202" t="s">
        <v>259</v>
      </c>
    </row>
    <row r="91" spans="1:2">
      <c r="A91" s="201">
        <v>79</v>
      </c>
      <c r="B91" s="202" t="s">
        <v>260</v>
      </c>
    </row>
    <row r="92" spans="1:2">
      <c r="A92" s="201">
        <v>80</v>
      </c>
      <c r="B92" s="202" t="s">
        <v>261</v>
      </c>
    </row>
    <row r="93" spans="1:2">
      <c r="A93" s="201">
        <v>81</v>
      </c>
      <c r="B93" s="202" t="s">
        <v>262</v>
      </c>
    </row>
    <row r="94" spans="1:2">
      <c r="A94" s="201">
        <v>82</v>
      </c>
      <c r="B94" s="202" t="s">
        <v>263</v>
      </c>
    </row>
    <row r="95" spans="1:2">
      <c r="A95" s="201">
        <v>83</v>
      </c>
      <c r="B95" s="202" t="s">
        <v>264</v>
      </c>
    </row>
    <row r="96" spans="1:2">
      <c r="A96" s="201">
        <v>84</v>
      </c>
      <c r="B96" s="202" t="s">
        <v>265</v>
      </c>
    </row>
    <row r="97" spans="1:2">
      <c r="A97" s="201">
        <v>85</v>
      </c>
      <c r="B97" s="202" t="s">
        <v>266</v>
      </c>
    </row>
    <row r="98" spans="1:2">
      <c r="A98" s="201">
        <v>86</v>
      </c>
      <c r="B98" s="202" t="s">
        <v>267</v>
      </c>
    </row>
    <row r="99" spans="1:2">
      <c r="A99" s="201">
        <v>87</v>
      </c>
      <c r="B99" s="202" t="s">
        <v>268</v>
      </c>
    </row>
    <row r="100" spans="1:2">
      <c r="A100" s="201">
        <v>88</v>
      </c>
      <c r="B100" s="202" t="s">
        <v>269</v>
      </c>
    </row>
    <row r="101" spans="1:2">
      <c r="A101" s="201">
        <v>89</v>
      </c>
      <c r="B101" s="202" t="s">
        <v>270</v>
      </c>
    </row>
    <row r="102" spans="1:2">
      <c r="A102" s="201">
        <v>90</v>
      </c>
      <c r="B102" s="202" t="s">
        <v>271</v>
      </c>
    </row>
    <row r="103" spans="1:2">
      <c r="A103" s="201">
        <v>91</v>
      </c>
      <c r="B103" s="202" t="s">
        <v>272</v>
      </c>
    </row>
    <row r="104" spans="1:2">
      <c r="A104" s="201">
        <v>92</v>
      </c>
      <c r="B104" s="202" t="s">
        <v>273</v>
      </c>
    </row>
    <row r="105" spans="1:2">
      <c r="A105" s="201">
        <v>93</v>
      </c>
      <c r="B105" s="202" t="s">
        <v>274</v>
      </c>
    </row>
    <row r="106" spans="1:2">
      <c r="A106" s="201">
        <v>94</v>
      </c>
      <c r="B106" s="202" t="s">
        <v>275</v>
      </c>
    </row>
    <row r="107" spans="1:2">
      <c r="A107" s="201">
        <v>95</v>
      </c>
      <c r="B107" s="202" t="s">
        <v>276</v>
      </c>
    </row>
    <row r="108" spans="1:2">
      <c r="A108" s="201">
        <v>96</v>
      </c>
      <c r="B108" s="202" t="s">
        <v>277</v>
      </c>
    </row>
    <row r="109" spans="1:2">
      <c r="A109" s="201">
        <v>97</v>
      </c>
      <c r="B109" s="202" t="s">
        <v>278</v>
      </c>
    </row>
    <row r="110" spans="1:2">
      <c r="A110" s="201">
        <v>98</v>
      </c>
      <c r="B110" s="202" t="s">
        <v>279</v>
      </c>
    </row>
    <row r="111" spans="1:2">
      <c r="A111" s="201">
        <v>99</v>
      </c>
      <c r="B111" s="202" t="s">
        <v>280</v>
      </c>
    </row>
    <row r="112" spans="1:2">
      <c r="A112" s="201">
        <v>100</v>
      </c>
      <c r="B112" s="202" t="s">
        <v>281</v>
      </c>
    </row>
  </sheetData>
  <sheetProtection password="8F0B" sheet="1" objects="1" scenarios="1" selectLockedCells="1" selectUnlockedCells="1"/>
  <customSheetViews>
    <customSheetView guid="{603AE1DC-E63E-4551-94D2-0F65AF5A6EB9}" state="hidden">
      <selection activeCell="A4" sqref="A4"/>
      <pageMargins left="0.75" right="0.75" top="1" bottom="1" header="0.5" footer="0.5"/>
      <pageSetup orientation="portrait" r:id="rId1"/>
      <headerFooter alignWithMargins="0"/>
    </customSheetView>
    <customSheetView guid="{7307877B-3267-4265-93AC-223E8EA5C2D4}" state="hidden">
      <selection activeCell="A4" sqref="A4"/>
      <pageMargins left="0.75" right="0.75" top="1" bottom="1" header="0.5" footer="0.5"/>
      <pageSetup orientation="portrait" r:id="rId2"/>
      <headerFooter alignWithMargins="0"/>
    </customSheetView>
    <customSheetView guid="{F0FF5142-7780-4756-8308-9B225355DAF6}" state="hidden">
      <selection activeCell="A4" sqref="A4"/>
      <pageMargins left="0.75" right="0.75" top="1" bottom="1" header="0.5" footer="0.5"/>
      <pageSetup orientation="portrait" r:id="rId3"/>
      <headerFooter alignWithMargins="0"/>
    </customSheetView>
    <customSheetView guid="{A5BACB31-2B47-452B-A3BC-6D55695B550C}"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A8583C01-5E6A-4469-ADCA-440E12AA8084}" state="hidden">
      <selection activeCell="A4" sqref="A4"/>
      <pageMargins left="0.75" right="0.75" top="1" bottom="1" header="0.5" footer="0.5"/>
      <pageSetup orientation="portrait" r:id="rId23"/>
      <headerFooter alignWithMargins="0"/>
    </customSheetView>
    <customSheetView guid="{F55A58F6-8771-45A6-8050-8FCA02572CBD}" state="hidden">
      <selection activeCell="A4" sqref="A4"/>
      <pageMargins left="0.75" right="0.75" top="1" bottom="1" header="0.5" footer="0.5"/>
      <pageSetup orientation="portrait" r:id="rId24"/>
      <headerFooter alignWithMargins="0"/>
    </customSheetView>
    <customSheetView guid="{5476C51C-4037-4B28-A818-10D7CDF0C66A}" state="hidden">
      <selection activeCell="A4" sqref="A4"/>
      <pageMargins left="0.75" right="0.75" top="1" bottom="1" header="0.5" footer="0.5"/>
      <pageSetup orientation="portrait" r:id="rId25"/>
      <headerFooter alignWithMargins="0"/>
    </customSheetView>
    <customSheetView guid="{4A390C3D-A443-4E7C-96F7-00F9D8821C75}" state="hidden">
      <selection activeCell="A4" sqref="A4"/>
      <pageMargins left="0.75" right="0.75" top="1" bottom="1" header="0.5" footer="0.5"/>
      <pageSetup orientation="portrait" r:id="rId26"/>
      <headerFooter alignWithMargins="0"/>
    </customSheetView>
    <customSheetView guid="{C1218C05-AE11-4FF9-BD19-E4DE5F50EED5}"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2025-05-01T08:10:42Z</dcterms:modified>
</cp:coreProperties>
</file>